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GUIAS DE FORMATO\"/>
    </mc:Choice>
  </mc:AlternateContent>
  <xr:revisionPtr revIDLastSave="0" documentId="13_ncr:1_{5662689D-D541-45AA-94BD-DD9355497948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TENDENCIA UCI  TOTAL " sheetId="2" r:id="rId1"/>
    <sheet name="Hoja1" sheetId="4" state="hidden" r:id="rId2"/>
    <sheet name="Hoja2" sheetId="5" state="hidden" r:id="rId3"/>
    <sheet name="CONSOLIDADO HOSPITALIZA" sheetId="6" r:id="rId4"/>
    <sheet name="PEDIATRIA " sheetId="1" r:id="rId5"/>
  </sheets>
  <definedNames>
    <definedName name="_xlnm._FilterDatabase" localSheetId="3" hidden="1">'CONSOLIDADO HOSPITALIZA'!$A$2:$G$367</definedName>
    <definedName name="_xlnm._FilterDatabase" localSheetId="4" hidden="1">'PEDIATRIA '!$AK$3:$AO$368</definedName>
    <definedName name="_xlnm._FilterDatabase" localSheetId="0" hidden="1">'TENDENCIA UCI  TOTAL '!$A$1:$AN$397</definedName>
    <definedName name="_xlnm.Print_Area" localSheetId="3">'CONSOLIDADO HOSPITALIZA'!$A$1:$BC$370</definedName>
    <definedName name="BB">'PEDIATRIA '!$BO$75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84" i="1" l="1"/>
  <c r="BM83" i="1"/>
  <c r="BM79" i="1"/>
  <c r="BM78" i="1"/>
  <c r="BR79" i="1"/>
  <c r="BQ79" i="1"/>
  <c r="BS79" i="1" l="1"/>
  <c r="BQ80" i="1"/>
  <c r="BR80" i="1"/>
  <c r="BS80" i="1" l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118" i="1"/>
  <c r="AB4" i="1"/>
  <c r="AB6" i="1" l="1"/>
  <c r="AB17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5" i="1"/>
  <c r="AB7" i="1"/>
  <c r="AB8" i="1"/>
  <c r="AB9" i="1"/>
  <c r="AB10" i="1"/>
  <c r="AB11" i="1"/>
  <c r="AB12" i="1"/>
  <c r="AB13" i="1"/>
  <c r="AB14" i="1"/>
  <c r="AB15" i="1"/>
  <c r="AB16" i="1"/>
  <c r="AB18" i="1"/>
  <c r="AB19" i="1"/>
  <c r="BQ81" i="1" l="1"/>
  <c r="BR81" i="1"/>
  <c r="BS81" i="1" l="1"/>
  <c r="AB95" i="6"/>
  <c r="BK85" i="1" l="1"/>
  <c r="BM85" i="1" s="1"/>
  <c r="BJ85" i="1"/>
  <c r="BK80" i="1"/>
  <c r="BJ80" i="1"/>
  <c r="BM80" i="1" l="1"/>
  <c r="BL85" i="1"/>
  <c r="BL80" i="1"/>
  <c r="AB85" i="6"/>
  <c r="AB68" i="6" l="1"/>
  <c r="AB61" i="6" l="1"/>
  <c r="AB60" i="6"/>
  <c r="AB59" i="6"/>
  <c r="AB58" i="6"/>
  <c r="AB57" i="6"/>
  <c r="AB62" i="6"/>
  <c r="AB63" i="6"/>
  <c r="AB64" i="6"/>
  <c r="AB65" i="6"/>
  <c r="AB66" i="6"/>
  <c r="AB67" i="6"/>
  <c r="AB69" i="6"/>
  <c r="AB70" i="6"/>
  <c r="AB71" i="6"/>
  <c r="AB72" i="6"/>
  <c r="AB73" i="6"/>
  <c r="AB74" i="6"/>
  <c r="AB75" i="6"/>
  <c r="AB76" i="6"/>
  <c r="AB77" i="6"/>
  <c r="AB78" i="6"/>
  <c r="AB79" i="6"/>
  <c r="AB80" i="6"/>
  <c r="AB81" i="6"/>
  <c r="AB83" i="6"/>
  <c r="AB84" i="6"/>
  <c r="AB86" i="6"/>
  <c r="AB87" i="6"/>
  <c r="AB88" i="6"/>
  <c r="AB89" i="6"/>
  <c r="AB90" i="6"/>
  <c r="AB91" i="6"/>
  <c r="AB92" i="6"/>
  <c r="AB93" i="6"/>
  <c r="AB94" i="6"/>
  <c r="AB96" i="6"/>
  <c r="AB97" i="6"/>
  <c r="AB98" i="6"/>
  <c r="AB99" i="6"/>
  <c r="AB100" i="6"/>
  <c r="AB101" i="6"/>
  <c r="AB102" i="6"/>
  <c r="AB104" i="6"/>
  <c r="AB105" i="6"/>
  <c r="AB106" i="6"/>
  <c r="AB107" i="6"/>
  <c r="AB108" i="6"/>
  <c r="AB109" i="6"/>
  <c r="AB110" i="6"/>
  <c r="AB111" i="6"/>
  <c r="AB112" i="6"/>
  <c r="AB113" i="6"/>
  <c r="AB114" i="6"/>
  <c r="AB115" i="6"/>
  <c r="AB116" i="6"/>
  <c r="AB117" i="6"/>
  <c r="AB118" i="6"/>
  <c r="AB119" i="6"/>
  <c r="AB120" i="6"/>
  <c r="AB121" i="6"/>
  <c r="AB122" i="6"/>
  <c r="AB123" i="6"/>
  <c r="AB124" i="6"/>
  <c r="AB125" i="6"/>
  <c r="AB126" i="6"/>
  <c r="AB127" i="6"/>
  <c r="AB128" i="6"/>
  <c r="AB129" i="6"/>
  <c r="AB130" i="6"/>
  <c r="AB131" i="6"/>
  <c r="AB132" i="6"/>
  <c r="AB133" i="6"/>
  <c r="AB134" i="6"/>
  <c r="AB135" i="6"/>
  <c r="AB136" i="6"/>
  <c r="AB137" i="6"/>
  <c r="AB138" i="6"/>
  <c r="AB139" i="6"/>
  <c r="AB140" i="6"/>
  <c r="AB141" i="6"/>
  <c r="AB142" i="6"/>
  <c r="AB143" i="6"/>
  <c r="AB144" i="6"/>
  <c r="AB145" i="6"/>
  <c r="AB146" i="6"/>
  <c r="AB147" i="6"/>
  <c r="AB148" i="6"/>
  <c r="AB149" i="6"/>
  <c r="AB150" i="6"/>
  <c r="AB151" i="6"/>
  <c r="AB152" i="6"/>
  <c r="AB153" i="6"/>
  <c r="AB154" i="6"/>
  <c r="AB155" i="6"/>
  <c r="AB156" i="6"/>
  <c r="AB157" i="6"/>
  <c r="AB158" i="6"/>
  <c r="AB159" i="6"/>
  <c r="AB160" i="6"/>
  <c r="AB161" i="6"/>
  <c r="AB162" i="6"/>
  <c r="AB163" i="6"/>
  <c r="AB164" i="6"/>
  <c r="AB165" i="6"/>
  <c r="AB166" i="6"/>
  <c r="AB167" i="6"/>
  <c r="AB168" i="6"/>
  <c r="AB169" i="6"/>
  <c r="AB170" i="6"/>
  <c r="AB171" i="6"/>
  <c r="AB172" i="6"/>
  <c r="AB173" i="6"/>
  <c r="AB174" i="6"/>
  <c r="AB175" i="6"/>
  <c r="AB176" i="6"/>
  <c r="AB177" i="6"/>
  <c r="AB178" i="6"/>
  <c r="AB179" i="6"/>
  <c r="AB180" i="6"/>
  <c r="AB181" i="6"/>
  <c r="AB182" i="6"/>
  <c r="AB183" i="6"/>
  <c r="AB184" i="6"/>
  <c r="AB185" i="6"/>
  <c r="AB186" i="6"/>
  <c r="AB187" i="6"/>
  <c r="AB188" i="6"/>
  <c r="AB189" i="6"/>
  <c r="AB190" i="6"/>
  <c r="AB191" i="6"/>
  <c r="AB192" i="6"/>
  <c r="AB193" i="6"/>
  <c r="AB194" i="6"/>
  <c r="AB195" i="6"/>
  <c r="AB196" i="6"/>
  <c r="AB197" i="6"/>
  <c r="AB198" i="6"/>
  <c r="AB199" i="6"/>
  <c r="AB200" i="6"/>
  <c r="AB201" i="6"/>
  <c r="AB202" i="6"/>
  <c r="AB203" i="6"/>
  <c r="AB204" i="6"/>
  <c r="AB205" i="6"/>
  <c r="AB206" i="6"/>
  <c r="AB207" i="6"/>
  <c r="AB208" i="6"/>
  <c r="AB209" i="6"/>
  <c r="AB210" i="6"/>
  <c r="AB211" i="6"/>
  <c r="AB212" i="6"/>
  <c r="AB213" i="6"/>
  <c r="AB214" i="6"/>
  <c r="AB215" i="6"/>
  <c r="AB216" i="6"/>
  <c r="AB217" i="6"/>
  <c r="AB218" i="6"/>
  <c r="AB219" i="6"/>
  <c r="AB220" i="6"/>
  <c r="AB221" i="6"/>
  <c r="AB222" i="6"/>
  <c r="AB223" i="6"/>
  <c r="AB224" i="6"/>
  <c r="AB225" i="6"/>
  <c r="AB226" i="6"/>
  <c r="AB227" i="6"/>
  <c r="AB228" i="6"/>
  <c r="AB229" i="6"/>
  <c r="AB230" i="6"/>
  <c r="AB231" i="6"/>
  <c r="AB232" i="6"/>
  <c r="AB233" i="6"/>
  <c r="AB234" i="6"/>
  <c r="AB235" i="6"/>
  <c r="AB236" i="6"/>
  <c r="AB237" i="6"/>
  <c r="AB238" i="6"/>
  <c r="AB239" i="6"/>
  <c r="AB240" i="6"/>
  <c r="AB241" i="6"/>
  <c r="AB242" i="6"/>
  <c r="AB243" i="6"/>
  <c r="AB244" i="6"/>
  <c r="AB245" i="6"/>
  <c r="AB246" i="6"/>
  <c r="AB247" i="6"/>
  <c r="AB248" i="6"/>
  <c r="AB249" i="6"/>
  <c r="AB250" i="6"/>
  <c r="AB251" i="6"/>
  <c r="AB252" i="6"/>
  <c r="AB253" i="6"/>
  <c r="AB254" i="6"/>
  <c r="AB255" i="6"/>
  <c r="AB256" i="6"/>
  <c r="AB257" i="6"/>
  <c r="AB258" i="6"/>
  <c r="AB259" i="6"/>
  <c r="AB260" i="6"/>
  <c r="AB261" i="6"/>
  <c r="AB262" i="6"/>
  <c r="AB263" i="6"/>
  <c r="AB264" i="6"/>
  <c r="AB265" i="6"/>
  <c r="AB266" i="6"/>
  <c r="AB267" i="6"/>
  <c r="AB268" i="6"/>
  <c r="AB269" i="6"/>
  <c r="AB270" i="6"/>
  <c r="AB271" i="6"/>
  <c r="AB272" i="6"/>
  <c r="AB273" i="6"/>
  <c r="AB274" i="6"/>
  <c r="AB275" i="6"/>
  <c r="AB276" i="6"/>
  <c r="AB277" i="6"/>
  <c r="AB278" i="6"/>
  <c r="AB279" i="6"/>
  <c r="AB280" i="6"/>
  <c r="AB281" i="6"/>
  <c r="AB282" i="6"/>
  <c r="AB283" i="6"/>
  <c r="AB284" i="6"/>
  <c r="AB285" i="6"/>
  <c r="AB286" i="6"/>
  <c r="AB287" i="6"/>
  <c r="AB288" i="6"/>
  <c r="AB289" i="6"/>
  <c r="AB290" i="6"/>
  <c r="AB291" i="6"/>
  <c r="AB292" i="6"/>
  <c r="AB293" i="6"/>
  <c r="AB294" i="6"/>
  <c r="AB295" i="6"/>
  <c r="AB296" i="6"/>
  <c r="AB297" i="6"/>
  <c r="AB298" i="6"/>
  <c r="AB299" i="6"/>
  <c r="AB300" i="6"/>
  <c r="AB301" i="6"/>
  <c r="AB302" i="6"/>
  <c r="AB303" i="6"/>
  <c r="AB304" i="6"/>
  <c r="AB305" i="6"/>
  <c r="AB306" i="6"/>
  <c r="AB307" i="6"/>
  <c r="AB308" i="6"/>
  <c r="AB309" i="6"/>
  <c r="AB310" i="6"/>
  <c r="AB311" i="6"/>
  <c r="AB312" i="6"/>
  <c r="AB313" i="6"/>
  <c r="AB314" i="6"/>
  <c r="AB315" i="6"/>
  <c r="AB316" i="6"/>
  <c r="AB317" i="6"/>
  <c r="AB318" i="6"/>
  <c r="AB319" i="6"/>
  <c r="AB320" i="6"/>
  <c r="AB321" i="6"/>
  <c r="AB322" i="6"/>
  <c r="AB323" i="6"/>
  <c r="AB324" i="6"/>
  <c r="AB325" i="6"/>
  <c r="AB326" i="6"/>
  <c r="AB327" i="6"/>
  <c r="AB328" i="6"/>
  <c r="AB329" i="6"/>
  <c r="AB330" i="6"/>
  <c r="AB331" i="6"/>
  <c r="AB332" i="6"/>
  <c r="AB333" i="6"/>
  <c r="AB334" i="6"/>
  <c r="AB335" i="6"/>
  <c r="AB336" i="6"/>
  <c r="AB337" i="6"/>
  <c r="AB338" i="6"/>
  <c r="AB339" i="6"/>
  <c r="AB340" i="6"/>
  <c r="AB341" i="6"/>
  <c r="AB342" i="6"/>
  <c r="AB343" i="6"/>
  <c r="AB344" i="6"/>
  <c r="AB345" i="6"/>
  <c r="AB346" i="6"/>
  <c r="AB347" i="6"/>
  <c r="AB348" i="6"/>
  <c r="AB349" i="6"/>
  <c r="AB350" i="6"/>
  <c r="AB351" i="6"/>
  <c r="AB352" i="6"/>
  <c r="AB353" i="6"/>
  <c r="AB354" i="6"/>
  <c r="AB355" i="6"/>
  <c r="AB356" i="6"/>
  <c r="AB357" i="6"/>
  <c r="AB358" i="6"/>
  <c r="AB359" i="6"/>
  <c r="AB360" i="6"/>
  <c r="AB361" i="6"/>
  <c r="AB362" i="6"/>
  <c r="AB363" i="6"/>
  <c r="AB364" i="6"/>
  <c r="AB365" i="6"/>
  <c r="AB366" i="6"/>
  <c r="AB367" i="6"/>
  <c r="BQ84" i="1" l="1"/>
  <c r="T367" i="6" l="1"/>
  <c r="T366" i="6"/>
  <c r="T365" i="6"/>
  <c r="T364" i="6"/>
  <c r="T363" i="6"/>
  <c r="T362" i="6"/>
  <c r="T361" i="6"/>
  <c r="T360" i="6"/>
  <c r="T359" i="6"/>
  <c r="T358" i="6"/>
  <c r="T357" i="6"/>
  <c r="T356" i="6"/>
  <c r="T355" i="6"/>
  <c r="T354" i="6"/>
  <c r="T353" i="6"/>
  <c r="T352" i="6"/>
  <c r="T351" i="6"/>
  <c r="T350" i="6"/>
  <c r="T349" i="6"/>
  <c r="T348" i="6"/>
  <c r="T347" i="6"/>
  <c r="T346" i="6"/>
  <c r="T345" i="6"/>
  <c r="T344" i="6"/>
  <c r="T343" i="6"/>
  <c r="T342" i="6"/>
  <c r="T341" i="6"/>
  <c r="T340" i="6"/>
  <c r="T339" i="6"/>
  <c r="T338" i="6"/>
  <c r="T337" i="6"/>
  <c r="T336" i="6"/>
  <c r="T335" i="6"/>
  <c r="T334" i="6"/>
  <c r="T333" i="6"/>
  <c r="T332" i="6"/>
  <c r="T331" i="6"/>
  <c r="T330" i="6"/>
  <c r="T329" i="6"/>
  <c r="T328" i="6"/>
  <c r="T327" i="6"/>
  <c r="T326" i="6"/>
  <c r="T325" i="6"/>
  <c r="T324" i="6"/>
  <c r="T323" i="6"/>
  <c r="T322" i="6"/>
  <c r="T321" i="6"/>
  <c r="T320" i="6"/>
  <c r="T319" i="6"/>
  <c r="T318" i="6"/>
  <c r="T317" i="6"/>
  <c r="T316" i="6"/>
  <c r="T315" i="6"/>
  <c r="T314" i="6"/>
  <c r="T313" i="6"/>
  <c r="T312" i="6"/>
  <c r="T311" i="6"/>
  <c r="T310" i="6"/>
  <c r="T309" i="6"/>
  <c r="T308" i="6"/>
  <c r="T307" i="6"/>
  <c r="T306" i="6"/>
  <c r="T305" i="6"/>
  <c r="T304" i="6"/>
  <c r="T303" i="6"/>
  <c r="T302" i="6"/>
  <c r="T301" i="6"/>
  <c r="T300" i="6"/>
  <c r="T299" i="6"/>
  <c r="T298" i="6"/>
  <c r="T297" i="6"/>
  <c r="T296" i="6"/>
  <c r="T295" i="6"/>
  <c r="T294" i="6"/>
  <c r="T293" i="6"/>
  <c r="T292" i="6"/>
  <c r="T291" i="6"/>
  <c r="T290" i="6"/>
  <c r="T289" i="6"/>
  <c r="T288" i="6"/>
  <c r="T287" i="6"/>
  <c r="T286" i="6"/>
  <c r="T285" i="6"/>
  <c r="T284" i="6"/>
  <c r="T283" i="6"/>
  <c r="T282" i="6"/>
  <c r="T281" i="6"/>
  <c r="T280" i="6"/>
  <c r="T279" i="6"/>
  <c r="T278" i="6"/>
  <c r="T277" i="6"/>
  <c r="T276" i="6"/>
  <c r="T275" i="6"/>
  <c r="T274" i="6"/>
  <c r="T273" i="6"/>
  <c r="T272" i="6"/>
  <c r="T271" i="6"/>
  <c r="T270" i="6"/>
  <c r="T269" i="6"/>
  <c r="T268" i="6"/>
  <c r="T267" i="6"/>
  <c r="T266" i="6"/>
  <c r="T265" i="6"/>
  <c r="T264" i="6"/>
  <c r="T263" i="6"/>
  <c r="T262" i="6"/>
  <c r="T261" i="6"/>
  <c r="T260" i="6"/>
  <c r="T259" i="6"/>
  <c r="T258" i="6"/>
  <c r="T257" i="6"/>
  <c r="T256" i="6"/>
  <c r="T255" i="6"/>
  <c r="T254" i="6"/>
  <c r="T253" i="6"/>
  <c r="T252" i="6"/>
  <c r="T251" i="6"/>
  <c r="T250" i="6"/>
  <c r="T249" i="6"/>
  <c r="T248" i="6"/>
  <c r="T247" i="6"/>
  <c r="T246" i="6"/>
  <c r="T245" i="6"/>
  <c r="T244" i="6"/>
  <c r="T243" i="6"/>
  <c r="T242" i="6"/>
  <c r="T241" i="6"/>
  <c r="T240" i="6"/>
  <c r="T239" i="6"/>
  <c r="T238" i="6"/>
  <c r="T237" i="6"/>
  <c r="T236" i="6"/>
  <c r="T235" i="6"/>
  <c r="T234" i="6"/>
  <c r="T233" i="6"/>
  <c r="T232" i="6"/>
  <c r="T231" i="6"/>
  <c r="T230" i="6"/>
  <c r="T229" i="6"/>
  <c r="T228" i="6"/>
  <c r="T227" i="6"/>
  <c r="T226" i="6"/>
  <c r="T225" i="6"/>
  <c r="T224" i="6"/>
  <c r="T223" i="6"/>
  <c r="T222" i="6"/>
  <c r="T221" i="6"/>
  <c r="T220" i="6"/>
  <c r="T219" i="6"/>
  <c r="T218" i="6"/>
  <c r="T217" i="6"/>
  <c r="T216" i="6"/>
  <c r="T215" i="6"/>
  <c r="T214" i="6"/>
  <c r="T213" i="6"/>
  <c r="T212" i="6"/>
  <c r="T211" i="6"/>
  <c r="T210" i="6"/>
  <c r="T209" i="6"/>
  <c r="T208" i="6"/>
  <c r="T207" i="6"/>
  <c r="T206" i="6"/>
  <c r="T205" i="6"/>
  <c r="T204" i="6"/>
  <c r="T203" i="6"/>
  <c r="T202" i="6"/>
  <c r="T201" i="6"/>
  <c r="T200" i="6"/>
  <c r="T199" i="6"/>
  <c r="T198" i="6"/>
  <c r="T197" i="6"/>
  <c r="T196" i="6"/>
  <c r="T195" i="6"/>
  <c r="T194" i="6"/>
  <c r="T193" i="6"/>
  <c r="T192" i="6"/>
  <c r="T191" i="6"/>
  <c r="T190" i="6"/>
  <c r="T189" i="6"/>
  <c r="T188" i="6"/>
  <c r="T187" i="6"/>
  <c r="T186" i="6"/>
  <c r="T185" i="6"/>
  <c r="T184" i="6"/>
  <c r="T183" i="6"/>
  <c r="T182" i="6"/>
  <c r="T181" i="6"/>
  <c r="T180" i="6"/>
  <c r="T179" i="6"/>
  <c r="T178" i="6"/>
  <c r="T177" i="6"/>
  <c r="T176" i="6"/>
  <c r="T175" i="6"/>
  <c r="T174" i="6"/>
  <c r="T173" i="6"/>
  <c r="T172" i="6"/>
  <c r="T171" i="6"/>
  <c r="T170" i="6"/>
  <c r="T169" i="6"/>
  <c r="T168" i="6"/>
  <c r="T167" i="6"/>
  <c r="T166" i="6"/>
  <c r="T165" i="6"/>
  <c r="T164" i="6"/>
  <c r="T163" i="6"/>
  <c r="T162" i="6"/>
  <c r="T161" i="6"/>
  <c r="T160" i="6"/>
  <c r="T159" i="6"/>
  <c r="T158" i="6"/>
  <c r="T157" i="6"/>
  <c r="T156" i="6"/>
  <c r="T155" i="6"/>
  <c r="T154" i="6"/>
  <c r="T153" i="6"/>
  <c r="T152" i="6"/>
  <c r="T151" i="6"/>
  <c r="T150" i="6"/>
  <c r="O150" i="6"/>
  <c r="L150" i="6"/>
  <c r="T149" i="6"/>
  <c r="O149" i="6"/>
  <c r="L149" i="6"/>
  <c r="T148" i="6"/>
  <c r="O148" i="6"/>
  <c r="L148" i="6"/>
  <c r="T147" i="6"/>
  <c r="O147" i="6"/>
  <c r="L147" i="6"/>
  <c r="T146" i="6"/>
  <c r="O146" i="6"/>
  <c r="L146" i="6"/>
  <c r="T145" i="6"/>
  <c r="O145" i="6"/>
  <c r="L145" i="6"/>
  <c r="T144" i="6"/>
  <c r="O144" i="6"/>
  <c r="L144" i="6"/>
  <c r="T143" i="6"/>
  <c r="O143" i="6"/>
  <c r="L143" i="6"/>
  <c r="T142" i="6"/>
  <c r="O142" i="6"/>
  <c r="L142" i="6"/>
  <c r="T141" i="6"/>
  <c r="O141" i="6"/>
  <c r="L141" i="6"/>
  <c r="T140" i="6"/>
  <c r="O140" i="6"/>
  <c r="L140" i="6"/>
  <c r="T139" i="6"/>
  <c r="O139" i="6"/>
  <c r="L139" i="6"/>
  <c r="T138" i="6"/>
  <c r="O138" i="6"/>
  <c r="L138" i="6"/>
  <c r="T137" i="6"/>
  <c r="O137" i="6"/>
  <c r="L137" i="6"/>
  <c r="T136" i="6"/>
  <c r="O136" i="6"/>
  <c r="L136" i="6"/>
  <c r="T135" i="6"/>
  <c r="O135" i="6"/>
  <c r="L135" i="6"/>
  <c r="T134" i="6"/>
  <c r="O134" i="6"/>
  <c r="L134" i="6"/>
  <c r="T133" i="6"/>
  <c r="O133" i="6"/>
  <c r="L133" i="6"/>
  <c r="T132" i="6"/>
  <c r="O132" i="6"/>
  <c r="L132" i="6"/>
  <c r="T131" i="6"/>
  <c r="O131" i="6"/>
  <c r="L131" i="6"/>
  <c r="T130" i="6"/>
  <c r="O130" i="6"/>
  <c r="L130" i="6"/>
  <c r="T129" i="6"/>
  <c r="O129" i="6"/>
  <c r="L129" i="6"/>
  <c r="T128" i="6"/>
  <c r="O128" i="6"/>
  <c r="L128" i="6"/>
  <c r="T127" i="6"/>
  <c r="O127" i="6"/>
  <c r="L127" i="6"/>
  <c r="T126" i="6"/>
  <c r="O126" i="6"/>
  <c r="L126" i="6"/>
  <c r="T125" i="6"/>
  <c r="O125" i="6"/>
  <c r="L125" i="6"/>
  <c r="T124" i="6"/>
  <c r="O124" i="6"/>
  <c r="L124" i="6"/>
  <c r="T123" i="6"/>
  <c r="O123" i="6"/>
  <c r="L123" i="6"/>
  <c r="T122" i="6"/>
  <c r="O122" i="6"/>
  <c r="L122" i="6"/>
  <c r="T121" i="6"/>
  <c r="O121" i="6"/>
  <c r="L121" i="6"/>
  <c r="T120" i="6"/>
  <c r="O120" i="6"/>
  <c r="L120" i="6"/>
  <c r="T119" i="6"/>
  <c r="O119" i="6"/>
  <c r="L119" i="6"/>
  <c r="T118" i="6"/>
  <c r="O118" i="6"/>
  <c r="L118" i="6"/>
  <c r="T117" i="6"/>
  <c r="O117" i="6"/>
  <c r="L117" i="6"/>
  <c r="T116" i="6"/>
  <c r="O116" i="6"/>
  <c r="L116" i="6"/>
  <c r="T115" i="6"/>
  <c r="O115" i="6"/>
  <c r="L115" i="6"/>
  <c r="T114" i="6"/>
  <c r="O114" i="6"/>
  <c r="L114" i="6"/>
  <c r="T113" i="6"/>
  <c r="O113" i="6"/>
  <c r="L113" i="6"/>
  <c r="T112" i="6"/>
  <c r="O112" i="6"/>
  <c r="L112" i="6"/>
  <c r="T111" i="6"/>
  <c r="O111" i="6"/>
  <c r="L111" i="6"/>
  <c r="T110" i="6"/>
  <c r="O110" i="6"/>
  <c r="L110" i="6"/>
  <c r="T109" i="6"/>
  <c r="O109" i="6"/>
  <c r="L109" i="6"/>
  <c r="T108" i="6"/>
  <c r="O108" i="6"/>
  <c r="L108" i="6"/>
  <c r="T107" i="6"/>
  <c r="O107" i="6"/>
  <c r="L107" i="6"/>
  <c r="T106" i="6"/>
  <c r="O106" i="6"/>
  <c r="L106" i="6"/>
  <c r="T105" i="6"/>
  <c r="O105" i="6"/>
  <c r="L105" i="6"/>
  <c r="T104" i="6"/>
  <c r="O104" i="6"/>
  <c r="L104" i="6"/>
  <c r="T103" i="6"/>
  <c r="O103" i="6"/>
  <c r="L103" i="6"/>
  <c r="G103" i="6"/>
  <c r="D103" i="6"/>
  <c r="T102" i="6"/>
  <c r="O102" i="6"/>
  <c r="L102" i="6"/>
  <c r="G102" i="6"/>
  <c r="D102" i="6"/>
  <c r="T101" i="6"/>
  <c r="O101" i="6"/>
  <c r="L101" i="6"/>
  <c r="G101" i="6"/>
  <c r="D101" i="6"/>
  <c r="T100" i="6"/>
  <c r="O100" i="6"/>
  <c r="L100" i="6"/>
  <c r="G100" i="6"/>
  <c r="D100" i="6"/>
  <c r="T99" i="6"/>
  <c r="O99" i="6"/>
  <c r="L99" i="6"/>
  <c r="G99" i="6"/>
  <c r="D99" i="6"/>
  <c r="T98" i="6"/>
  <c r="O98" i="6"/>
  <c r="L98" i="6"/>
  <c r="G98" i="6"/>
  <c r="D98" i="6"/>
  <c r="T97" i="6"/>
  <c r="O97" i="6"/>
  <c r="L97" i="6"/>
  <c r="G97" i="6"/>
  <c r="D97" i="6"/>
  <c r="T96" i="6"/>
  <c r="O96" i="6"/>
  <c r="L96" i="6"/>
  <c r="G96" i="6"/>
  <c r="D96" i="6"/>
  <c r="T95" i="6"/>
  <c r="O95" i="6"/>
  <c r="L95" i="6"/>
  <c r="G95" i="6"/>
  <c r="D95" i="6"/>
  <c r="T94" i="6"/>
  <c r="O94" i="6"/>
  <c r="L94" i="6"/>
  <c r="G94" i="6"/>
  <c r="D94" i="6"/>
  <c r="T93" i="6"/>
  <c r="O93" i="6"/>
  <c r="L93" i="6"/>
  <c r="G93" i="6"/>
  <c r="D93" i="6"/>
  <c r="T92" i="6"/>
  <c r="O92" i="6"/>
  <c r="L92" i="6"/>
  <c r="G92" i="6"/>
  <c r="D92" i="6"/>
  <c r="T91" i="6"/>
  <c r="O91" i="6"/>
  <c r="L91" i="6"/>
  <c r="G91" i="6"/>
  <c r="D91" i="6"/>
  <c r="T90" i="6"/>
  <c r="O90" i="6"/>
  <c r="L90" i="6"/>
  <c r="G90" i="6"/>
  <c r="D90" i="6"/>
  <c r="T89" i="6"/>
  <c r="O89" i="6"/>
  <c r="L89" i="6"/>
  <c r="G89" i="6"/>
  <c r="D89" i="6"/>
  <c r="T88" i="6"/>
  <c r="O88" i="6"/>
  <c r="L88" i="6"/>
  <c r="G88" i="6"/>
  <c r="D88" i="6"/>
  <c r="T87" i="6"/>
  <c r="O87" i="6"/>
  <c r="L87" i="6"/>
  <c r="G87" i="6"/>
  <c r="D87" i="6"/>
  <c r="T86" i="6"/>
  <c r="O86" i="6"/>
  <c r="L86" i="6"/>
  <c r="G86" i="6"/>
  <c r="D86" i="6"/>
  <c r="T85" i="6"/>
  <c r="O85" i="6"/>
  <c r="L85" i="6"/>
  <c r="G85" i="6"/>
  <c r="D85" i="6"/>
  <c r="T84" i="6"/>
  <c r="O84" i="6"/>
  <c r="L84" i="6"/>
  <c r="G84" i="6"/>
  <c r="D84" i="6"/>
  <c r="T83" i="6"/>
  <c r="O83" i="6"/>
  <c r="L83" i="6"/>
  <c r="G83" i="6"/>
  <c r="D83" i="6"/>
  <c r="T82" i="6"/>
  <c r="O82" i="6"/>
  <c r="L82" i="6"/>
  <c r="G82" i="6"/>
  <c r="D82" i="6"/>
  <c r="T81" i="6"/>
  <c r="O81" i="6"/>
  <c r="L81" i="6"/>
  <c r="G81" i="6"/>
  <c r="D81" i="6"/>
  <c r="T80" i="6"/>
  <c r="O80" i="6"/>
  <c r="L80" i="6"/>
  <c r="G80" i="6"/>
  <c r="D80" i="6"/>
  <c r="T79" i="6"/>
  <c r="O79" i="6"/>
  <c r="L79" i="6"/>
  <c r="G79" i="6"/>
  <c r="D79" i="6"/>
  <c r="T78" i="6"/>
  <c r="O78" i="6"/>
  <c r="L78" i="6"/>
  <c r="G78" i="6"/>
  <c r="D78" i="6"/>
  <c r="T77" i="6"/>
  <c r="O77" i="6"/>
  <c r="L77" i="6"/>
  <c r="G77" i="6"/>
  <c r="D77" i="6"/>
  <c r="T76" i="6"/>
  <c r="O76" i="6"/>
  <c r="L76" i="6"/>
  <c r="G76" i="6"/>
  <c r="D76" i="6"/>
  <c r="T75" i="6"/>
  <c r="O75" i="6"/>
  <c r="L75" i="6"/>
  <c r="G75" i="6"/>
  <c r="D75" i="6"/>
  <c r="T74" i="6"/>
  <c r="O74" i="6"/>
  <c r="L74" i="6"/>
  <c r="G74" i="6"/>
  <c r="D74" i="6"/>
  <c r="T73" i="6"/>
  <c r="O73" i="6"/>
  <c r="L73" i="6"/>
  <c r="G73" i="6"/>
  <c r="D73" i="6"/>
  <c r="T72" i="6"/>
  <c r="O72" i="6"/>
  <c r="L72" i="6"/>
  <c r="G72" i="6"/>
  <c r="D72" i="6"/>
  <c r="T71" i="6"/>
  <c r="O71" i="6"/>
  <c r="L71" i="6"/>
  <c r="G71" i="6"/>
  <c r="D71" i="6"/>
  <c r="T70" i="6"/>
  <c r="O70" i="6"/>
  <c r="L70" i="6"/>
  <c r="G70" i="6"/>
  <c r="D70" i="6"/>
  <c r="T69" i="6"/>
  <c r="O69" i="6"/>
  <c r="L69" i="6"/>
  <c r="G69" i="6"/>
  <c r="D69" i="6"/>
  <c r="T68" i="6"/>
  <c r="O68" i="6"/>
  <c r="L68" i="6"/>
  <c r="G68" i="6"/>
  <c r="D68" i="6"/>
  <c r="T67" i="6"/>
  <c r="O67" i="6"/>
  <c r="L67" i="6"/>
  <c r="G67" i="6"/>
  <c r="D67" i="6"/>
  <c r="T66" i="6"/>
  <c r="O66" i="6"/>
  <c r="L66" i="6"/>
  <c r="G66" i="6"/>
  <c r="D66" i="6"/>
  <c r="T65" i="6"/>
  <c r="O65" i="6"/>
  <c r="L65" i="6"/>
  <c r="G65" i="6"/>
  <c r="D65" i="6"/>
  <c r="T64" i="6"/>
  <c r="O64" i="6"/>
  <c r="L64" i="6"/>
  <c r="G64" i="6"/>
  <c r="D64" i="6"/>
  <c r="T63" i="6"/>
  <c r="O63" i="6"/>
  <c r="L63" i="6"/>
  <c r="G63" i="6"/>
  <c r="D63" i="6"/>
  <c r="T62" i="6"/>
  <c r="O62" i="6"/>
  <c r="L62" i="6"/>
  <c r="G62" i="6"/>
  <c r="D62" i="6"/>
  <c r="T61" i="6"/>
  <c r="O61" i="6"/>
  <c r="L61" i="6"/>
  <c r="G61" i="6"/>
  <c r="D61" i="6"/>
  <c r="T60" i="6"/>
  <c r="O60" i="6"/>
  <c r="L60" i="6"/>
  <c r="G60" i="6"/>
  <c r="D60" i="6"/>
  <c r="T59" i="6"/>
  <c r="O59" i="6"/>
  <c r="L59" i="6"/>
  <c r="G59" i="6"/>
  <c r="D59" i="6"/>
  <c r="T58" i="6"/>
  <c r="O58" i="6"/>
  <c r="L58" i="6"/>
  <c r="G58" i="6"/>
  <c r="D58" i="6"/>
  <c r="T57" i="6"/>
  <c r="O57" i="6"/>
  <c r="L57" i="6"/>
  <c r="G57" i="6"/>
  <c r="D57" i="6"/>
  <c r="AB56" i="6"/>
  <c r="T56" i="6"/>
  <c r="O56" i="6"/>
  <c r="L56" i="6"/>
  <c r="G56" i="6"/>
  <c r="D56" i="6"/>
  <c r="AB55" i="6"/>
  <c r="T55" i="6"/>
  <c r="O55" i="6"/>
  <c r="L55" i="6"/>
  <c r="G55" i="6"/>
  <c r="D55" i="6"/>
  <c r="AB54" i="6"/>
  <c r="T54" i="6"/>
  <c r="O54" i="6"/>
  <c r="L54" i="6"/>
  <c r="G54" i="6"/>
  <c r="D54" i="6"/>
  <c r="AB53" i="6"/>
  <c r="T53" i="6"/>
  <c r="O53" i="6"/>
  <c r="L53" i="6"/>
  <c r="G53" i="6"/>
  <c r="D53" i="6"/>
  <c r="AB52" i="6"/>
  <c r="T52" i="6"/>
  <c r="O52" i="6"/>
  <c r="L52" i="6"/>
  <c r="G52" i="6"/>
  <c r="D52" i="6"/>
  <c r="AB51" i="6"/>
  <c r="T51" i="6"/>
  <c r="O51" i="6"/>
  <c r="L51" i="6"/>
  <c r="G51" i="6"/>
  <c r="D51" i="6"/>
  <c r="AB50" i="6"/>
  <c r="T50" i="6"/>
  <c r="O50" i="6"/>
  <c r="L50" i="6"/>
  <c r="G50" i="6"/>
  <c r="D50" i="6"/>
  <c r="AB49" i="6"/>
  <c r="T49" i="6"/>
  <c r="O49" i="6"/>
  <c r="L49" i="6"/>
  <c r="G49" i="6"/>
  <c r="D49" i="6"/>
  <c r="AB48" i="6"/>
  <c r="T48" i="6"/>
  <c r="O48" i="6"/>
  <c r="L48" i="6"/>
  <c r="G48" i="6"/>
  <c r="D48" i="6"/>
  <c r="AB47" i="6"/>
  <c r="T47" i="6"/>
  <c r="O47" i="6"/>
  <c r="L47" i="6"/>
  <c r="G47" i="6"/>
  <c r="D47" i="6"/>
  <c r="AB46" i="6"/>
  <c r="T46" i="6"/>
  <c r="O46" i="6"/>
  <c r="L46" i="6"/>
  <c r="G46" i="6"/>
  <c r="D46" i="6"/>
  <c r="AB45" i="6"/>
  <c r="T45" i="6"/>
  <c r="O45" i="6"/>
  <c r="L45" i="6"/>
  <c r="G45" i="6"/>
  <c r="D45" i="6"/>
  <c r="AB44" i="6"/>
  <c r="T44" i="6"/>
  <c r="O44" i="6"/>
  <c r="L44" i="6"/>
  <c r="G44" i="6"/>
  <c r="D44" i="6"/>
  <c r="AB43" i="6"/>
  <c r="T43" i="6"/>
  <c r="O43" i="6"/>
  <c r="L43" i="6"/>
  <c r="G43" i="6"/>
  <c r="D43" i="6"/>
  <c r="AB42" i="6"/>
  <c r="T42" i="6"/>
  <c r="O42" i="6"/>
  <c r="L42" i="6"/>
  <c r="G42" i="6"/>
  <c r="D42" i="6"/>
  <c r="AB41" i="6"/>
  <c r="T41" i="6"/>
  <c r="O41" i="6"/>
  <c r="L41" i="6"/>
  <c r="G41" i="6"/>
  <c r="D41" i="6"/>
  <c r="AB40" i="6"/>
  <c r="T40" i="6"/>
  <c r="O40" i="6"/>
  <c r="L40" i="6"/>
  <c r="G40" i="6"/>
  <c r="D40" i="6"/>
  <c r="AB39" i="6"/>
  <c r="T39" i="6"/>
  <c r="O39" i="6"/>
  <c r="L39" i="6"/>
  <c r="G39" i="6"/>
  <c r="D39" i="6"/>
  <c r="AB38" i="6"/>
  <c r="T38" i="6"/>
  <c r="O38" i="6"/>
  <c r="L38" i="6"/>
  <c r="G38" i="6"/>
  <c r="D38" i="6"/>
  <c r="AB37" i="6"/>
  <c r="T37" i="6"/>
  <c r="O37" i="6"/>
  <c r="L37" i="6"/>
  <c r="G37" i="6"/>
  <c r="D37" i="6"/>
  <c r="AB36" i="6"/>
  <c r="T36" i="6"/>
  <c r="O36" i="6"/>
  <c r="L36" i="6"/>
  <c r="G36" i="6"/>
  <c r="D36" i="6"/>
  <c r="AB35" i="6"/>
  <c r="T35" i="6"/>
  <c r="O35" i="6"/>
  <c r="L35" i="6"/>
  <c r="G35" i="6"/>
  <c r="D35" i="6"/>
  <c r="AB34" i="6"/>
  <c r="T34" i="6"/>
  <c r="O34" i="6"/>
  <c r="L34" i="6"/>
  <c r="G34" i="6"/>
  <c r="D34" i="6"/>
  <c r="AB33" i="6"/>
  <c r="T33" i="6"/>
  <c r="O33" i="6"/>
  <c r="L33" i="6"/>
  <c r="G33" i="6"/>
  <c r="D33" i="6"/>
  <c r="AB32" i="6"/>
  <c r="T32" i="6"/>
  <c r="O32" i="6"/>
  <c r="L32" i="6"/>
  <c r="G32" i="6"/>
  <c r="D32" i="6"/>
  <c r="T31" i="6"/>
  <c r="O31" i="6"/>
  <c r="L31" i="6"/>
  <c r="G31" i="6"/>
  <c r="D31" i="6"/>
  <c r="AB30" i="6"/>
  <c r="T30" i="6"/>
  <c r="O30" i="6"/>
  <c r="L30" i="6"/>
  <c r="G30" i="6"/>
  <c r="D30" i="6"/>
  <c r="AB29" i="6"/>
  <c r="T29" i="6"/>
  <c r="O29" i="6"/>
  <c r="L29" i="6"/>
  <c r="G29" i="6"/>
  <c r="D29" i="6"/>
  <c r="AB28" i="6"/>
  <c r="T28" i="6"/>
  <c r="O28" i="6"/>
  <c r="L28" i="6"/>
  <c r="G28" i="6"/>
  <c r="D28" i="6"/>
  <c r="AB27" i="6"/>
  <c r="T27" i="6"/>
  <c r="O27" i="6"/>
  <c r="L27" i="6"/>
  <c r="G27" i="6"/>
  <c r="D27" i="6"/>
  <c r="AB26" i="6"/>
  <c r="T26" i="6"/>
  <c r="O26" i="6"/>
  <c r="L26" i="6"/>
  <c r="G26" i="6"/>
  <c r="D26" i="6"/>
  <c r="AB25" i="6"/>
  <c r="T25" i="6"/>
  <c r="O25" i="6"/>
  <c r="L25" i="6"/>
  <c r="G25" i="6"/>
  <c r="D25" i="6"/>
  <c r="AB24" i="6"/>
  <c r="T24" i="6"/>
  <c r="O24" i="6"/>
  <c r="L24" i="6"/>
  <c r="G24" i="6"/>
  <c r="D24" i="6"/>
  <c r="AB23" i="6"/>
  <c r="T23" i="6"/>
  <c r="O23" i="6"/>
  <c r="L23" i="6"/>
  <c r="G23" i="6"/>
  <c r="D23" i="6"/>
  <c r="AB22" i="6"/>
  <c r="T22" i="6"/>
  <c r="O22" i="6"/>
  <c r="L22" i="6"/>
  <c r="G22" i="6"/>
  <c r="D22" i="6"/>
  <c r="AB21" i="6"/>
  <c r="T21" i="6"/>
  <c r="O21" i="6"/>
  <c r="L21" i="6"/>
  <c r="G21" i="6"/>
  <c r="D21" i="6"/>
  <c r="AB20" i="6"/>
  <c r="T20" i="6"/>
  <c r="O20" i="6"/>
  <c r="L20" i="6"/>
  <c r="G20" i="6"/>
  <c r="D20" i="6"/>
  <c r="AB19" i="6"/>
  <c r="T19" i="6"/>
  <c r="G19" i="6"/>
  <c r="D19" i="6"/>
  <c r="AB18" i="6"/>
  <c r="T18" i="6"/>
  <c r="G18" i="6"/>
  <c r="D18" i="6"/>
  <c r="AB17" i="6"/>
  <c r="T17" i="6"/>
  <c r="G17" i="6"/>
  <c r="D17" i="6"/>
  <c r="AB16" i="6"/>
  <c r="T16" i="6"/>
  <c r="G16" i="6"/>
  <c r="D16" i="6"/>
  <c r="AB15" i="6"/>
  <c r="T15" i="6"/>
  <c r="G15" i="6"/>
  <c r="D15" i="6"/>
  <c r="AB14" i="6"/>
  <c r="T14" i="6"/>
  <c r="G14" i="6"/>
  <c r="D14" i="6"/>
  <c r="AB13" i="6"/>
  <c r="T13" i="6"/>
  <c r="G13" i="6"/>
  <c r="D13" i="6"/>
  <c r="AB12" i="6"/>
  <c r="T12" i="6"/>
  <c r="G12" i="6"/>
  <c r="D12" i="6"/>
  <c r="AB11" i="6"/>
  <c r="T11" i="6"/>
  <c r="G11" i="6"/>
  <c r="D11" i="6"/>
  <c r="AB10" i="6"/>
  <c r="T10" i="6"/>
  <c r="G10" i="6"/>
  <c r="D10" i="6"/>
  <c r="AB9" i="6"/>
  <c r="T9" i="6"/>
  <c r="G9" i="6"/>
  <c r="D9" i="6"/>
  <c r="AB8" i="6"/>
  <c r="T8" i="6"/>
  <c r="G8" i="6"/>
  <c r="D8" i="6"/>
  <c r="AB7" i="6"/>
  <c r="T7" i="6"/>
  <c r="G7" i="6"/>
  <c r="D7" i="6"/>
  <c r="AB6" i="6"/>
  <c r="T6" i="6"/>
  <c r="G6" i="6"/>
  <c r="D6" i="6"/>
  <c r="AB5" i="6"/>
  <c r="T5" i="6"/>
  <c r="G5" i="6"/>
  <c r="D5" i="6"/>
  <c r="AB4" i="6"/>
  <c r="T4" i="6"/>
  <c r="G4" i="6"/>
  <c r="D4" i="6"/>
  <c r="AB3" i="6"/>
  <c r="T3" i="6"/>
  <c r="G3" i="6"/>
  <c r="D3" i="6"/>
  <c r="BR84" i="1"/>
  <c r="BQ85" i="1"/>
  <c r="BR85" i="1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  <c r="BS85" i="1" l="1"/>
  <c r="BS84" i="1"/>
  <c r="AC118" i="2"/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BR86" i="1" l="1"/>
  <c r="BQ86" i="1"/>
  <c r="BS86" i="1" l="1"/>
  <c r="E35" i="4"/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J61" i="4" l="1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E2" i="4"/>
  <c r="U360" i="2" l="1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P362" i="2"/>
  <c r="P363" i="2"/>
  <c r="P364" i="2"/>
  <c r="P365" i="2"/>
  <c r="P366" i="2"/>
  <c r="P367" i="2"/>
  <c r="U396" i="2" l="1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P361" i="2" l="1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P336" i="2" l="1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R338" i="1" l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 l="1"/>
  <c r="R307" i="1" l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P180" i="2" l="1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173" i="2" l="1"/>
  <c r="P174" i="2"/>
  <c r="P175" i="2"/>
  <c r="P176" i="2"/>
  <c r="P177" i="2"/>
  <c r="P178" i="2"/>
  <c r="P179" i="2"/>
  <c r="R177" i="1" l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176" i="1" l="1"/>
  <c r="R175" i="1" l="1"/>
  <c r="R174" i="1" l="1"/>
  <c r="P166" i="2" l="1"/>
  <c r="P167" i="2"/>
  <c r="P168" i="2"/>
  <c r="P169" i="2"/>
  <c r="P170" i="2"/>
  <c r="P171" i="2"/>
  <c r="P172" i="2"/>
  <c r="R173" i="1" l="1"/>
  <c r="R170" i="1" l="1"/>
  <c r="R171" i="1"/>
  <c r="R172" i="1"/>
  <c r="R169" i="1" l="1"/>
  <c r="R168" i="1" l="1"/>
  <c r="R167" i="1" l="1"/>
  <c r="P159" i="2" l="1"/>
  <c r="P160" i="2"/>
  <c r="P161" i="2"/>
  <c r="P162" i="2"/>
  <c r="P163" i="2"/>
  <c r="P164" i="2"/>
  <c r="P165" i="2"/>
  <c r="R166" i="1" l="1"/>
  <c r="R163" i="1" l="1"/>
  <c r="R164" i="1"/>
  <c r="R165" i="1"/>
  <c r="R162" i="1" l="1"/>
  <c r="R161" i="1" l="1"/>
  <c r="R160" i="1"/>
  <c r="P152" i="2" l="1"/>
  <c r="P153" i="2"/>
  <c r="P154" i="2"/>
  <c r="P155" i="2"/>
  <c r="P156" i="2"/>
  <c r="P157" i="2"/>
  <c r="P158" i="2"/>
  <c r="R159" i="1" l="1"/>
  <c r="R157" i="1" l="1"/>
  <c r="R158" i="1"/>
  <c r="R156" i="1" l="1"/>
  <c r="R155" i="1" l="1"/>
  <c r="R154" i="1" l="1"/>
  <c r="P145" i="2"/>
  <c r="P146" i="2"/>
  <c r="P147" i="2"/>
  <c r="P148" i="2"/>
  <c r="P149" i="2"/>
  <c r="P150" i="2"/>
  <c r="P151" i="2"/>
  <c r="R153" i="1" l="1"/>
  <c r="R152" i="1" l="1"/>
  <c r="R149" i="1" l="1"/>
  <c r="R150" i="1"/>
  <c r="R151" i="1"/>
  <c r="R148" i="1" l="1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4" i="1"/>
  <c r="P138" i="2" l="1"/>
  <c r="P139" i="2"/>
  <c r="P140" i="2"/>
  <c r="P141" i="2"/>
  <c r="P142" i="2"/>
  <c r="P143" i="2"/>
  <c r="P144" i="2"/>
  <c r="P131" i="2" l="1"/>
  <c r="P132" i="2"/>
  <c r="P133" i="2"/>
  <c r="P134" i="2"/>
  <c r="P135" i="2"/>
  <c r="P136" i="2"/>
  <c r="P137" i="2"/>
  <c r="P124" i="2" l="1"/>
  <c r="P125" i="2"/>
  <c r="P126" i="2"/>
  <c r="P127" i="2"/>
  <c r="P128" i="2"/>
  <c r="P129" i="2"/>
  <c r="P130" i="2"/>
  <c r="P117" i="2" l="1"/>
  <c r="P118" i="2"/>
  <c r="P119" i="2"/>
  <c r="P120" i="2"/>
  <c r="P121" i="2"/>
  <c r="P122" i="2"/>
  <c r="P123" i="2"/>
  <c r="P110" i="2" l="1"/>
  <c r="P111" i="2"/>
  <c r="P112" i="2"/>
  <c r="P113" i="2"/>
  <c r="P114" i="2"/>
  <c r="P115" i="2"/>
  <c r="P116" i="2"/>
  <c r="P103" i="2" l="1"/>
  <c r="P104" i="2"/>
  <c r="P105" i="2"/>
  <c r="P106" i="2"/>
  <c r="P107" i="2"/>
  <c r="P108" i="2"/>
  <c r="P109" i="2"/>
  <c r="P96" i="2" l="1"/>
  <c r="P97" i="2"/>
  <c r="P98" i="2"/>
  <c r="P99" i="2"/>
  <c r="P100" i="2"/>
  <c r="P101" i="2"/>
  <c r="P102" i="2"/>
  <c r="AD119" i="2" l="1"/>
  <c r="AC119" i="2"/>
  <c r="P27" i="2" l="1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26" i="2"/>
  <c r="AE126" i="2" l="1"/>
  <c r="AC126" i="2"/>
  <c r="AD126" i="2"/>
  <c r="AF125" i="2"/>
  <c r="AF124" i="2"/>
  <c r="AF126" i="2" l="1"/>
  <c r="AC115" i="2"/>
  <c r="AE114" i="2"/>
  <c r="AE113" i="2"/>
  <c r="AE115" i="2" l="1"/>
  <c r="AD118" i="2"/>
  <c r="AD120" i="2" s="1"/>
  <c r="AC120" i="2" l="1"/>
  <c r="AE119" i="2"/>
  <c r="AE118" i="2"/>
  <c r="AE120" i="2" l="1"/>
  <c r="F349" i="2" l="1"/>
  <c r="F329" i="2"/>
  <c r="F324" i="2"/>
  <c r="F323" i="2"/>
  <c r="F322" i="2"/>
  <c r="F321" i="2"/>
  <c r="F320" i="2"/>
  <c r="F319" i="2"/>
  <c r="F318" i="2"/>
  <c r="F317" i="2"/>
  <c r="F316" i="2"/>
  <c r="F315" i="2"/>
  <c r="F309" i="2"/>
  <c r="F114" i="2"/>
  <c r="F113" i="2"/>
  <c r="F65" i="2"/>
  <c r="F36" i="2"/>
  <c r="F10" i="2"/>
  <c r="F9" i="2"/>
  <c r="F8" i="2"/>
  <c r="H317" i="1" l="1"/>
  <c r="H129" i="1"/>
  <c r="H128" i="1"/>
  <c r="H127" i="1"/>
  <c r="H126" i="1"/>
  <c r="H125" i="1"/>
  <c r="H124" i="1"/>
  <c r="H123" i="1"/>
  <c r="H122" i="1"/>
  <c r="H121" i="1"/>
  <c r="H120" i="1"/>
  <c r="H119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<sst xmlns="http://schemas.openxmlformats.org/spreadsheetml/2006/main" count="362" uniqueCount="75">
  <si>
    <t>FECHA</t>
  </si>
  <si>
    <t>CAMAS REPS</t>
  </si>
  <si>
    <t>OCUPACION TOTAL</t>
  </si>
  <si>
    <t>% OCUPACION TOTAL UCI</t>
  </si>
  <si>
    <t>ENERO</t>
  </si>
  <si>
    <t xml:space="preserve">FEBRERO </t>
  </si>
  <si>
    <t>FEBRERO</t>
  </si>
  <si>
    <t xml:space="preserve">MARZO </t>
  </si>
  <si>
    <t>MARZO</t>
  </si>
  <si>
    <t xml:space="preserve">ABRIL </t>
  </si>
  <si>
    <t>ABRIL</t>
  </si>
  <si>
    <t>OCUPACIÓN CAMAS UCI ADULTOS – ATENCIÓN COVID 19​</t>
  </si>
  <si>
    <t> ​</t>
  </si>
  <si>
    <t>Privada​</t>
  </si>
  <si>
    <t>Pública​</t>
  </si>
  <si>
    <t>Total</t>
  </si>
  <si>
    <t>Asignadas​</t>
  </si>
  <si>
    <t>Ocupadas​</t>
  </si>
  <si>
    <t>OCUPACIÓN TOTAL CAMAS UCI ADULTOS</t>
  </si>
  <si>
    <t>Capacidad total UCI</t>
  </si>
  <si>
    <t xml:space="preserve">Ocupación Total UCI​ </t>
  </si>
  <si>
    <t>% de Ocupación</t>
  </si>
  <si>
    <t xml:space="preserve">MAYO </t>
  </si>
  <si>
    <t>MAYO</t>
  </si>
  <si>
    <t>UCI ADULTO</t>
  </si>
  <si>
    <t>CAMAS HABILITADAS</t>
  </si>
  <si>
    <t>CAMAS OCUPADAS</t>
  </si>
  <si>
    <t>CAMAS NO OCUPADAS</t>
  </si>
  <si>
    <t>%OCUPACION</t>
  </si>
  <si>
    <t>RED PUBLICA</t>
  </si>
  <si>
    <t>RED PRIVADA</t>
  </si>
  <si>
    <t>TOTAL</t>
  </si>
  <si>
    <t>JUNIO</t>
  </si>
  <si>
    <t>JULIO</t>
  </si>
  <si>
    <t>AGOSTO</t>
  </si>
  <si>
    <t>SEP</t>
  </si>
  <si>
    <t>SEPTIEMBRE</t>
  </si>
  <si>
    <t>OCT</t>
  </si>
  <si>
    <t>OCTUBRE</t>
  </si>
  <si>
    <t>NOV</t>
  </si>
  <si>
    <t>NOVIEMBRE</t>
  </si>
  <si>
    <t xml:space="preserve">DICIEMBRE </t>
  </si>
  <si>
    <t>DICIEMBRE</t>
  </si>
  <si>
    <t xml:space="preserve">HOSPITALIZACION GENERAL ADULTO </t>
  </si>
  <si>
    <t>HOSPITALIZACION GENERAL ADULTO 2024</t>
  </si>
  <si>
    <t>HOSPITALIZACION GENERAL ADULTO 2025</t>
  </si>
  <si>
    <t>HOSPITALIZACION GENERAL ADULTO 2026</t>
  </si>
  <si>
    <t xml:space="preserve">Fecha </t>
  </si>
  <si>
    <t>Camas Funcionales</t>
  </si>
  <si>
    <t>Camas Ocupadas</t>
  </si>
  <si>
    <t>% de Ocupación general</t>
  </si>
  <si>
    <t>Asignadas -C19</t>
  </si>
  <si>
    <t>Ocupadas-C19</t>
  </si>
  <si>
    <t>% de ocupación Covid-19</t>
  </si>
  <si>
    <t>CAMAS HABILITADAS 2024</t>
  </si>
  <si>
    <t>CAMAS OCUPADAS 2024</t>
  </si>
  <si>
    <t>%
OCUPACION 2024</t>
  </si>
  <si>
    <t>CAMAS HABILITADAS 2025</t>
  </si>
  <si>
    <t>CAMAS OCUPADAS 2025</t>
  </si>
  <si>
    <t>%
OCUPACION 2025</t>
  </si>
  <si>
    <t xml:space="preserve">FECHA </t>
  </si>
  <si>
    <t>% OCUPACION UCI PEDIATRICA 2024</t>
  </si>
  <si>
    <t>% OCUPACION UCI PEDIATRICA 2025</t>
  </si>
  <si>
    <t>UCI PEDIATRICA</t>
  </si>
  <si>
    <t>%
OCUPACION</t>
  </si>
  <si>
    <t>%
OCUPACION BASICO PEDIATRIA</t>
  </si>
  <si>
    <t>%
OCUPACION INTERMEDIO PEDIATRIA</t>
  </si>
  <si>
    <t>%
OCUPACION INTENSIVO PEDIATRIA</t>
  </si>
  <si>
    <t>OCUPACIÓN TOTAL CAMAS UCI PEDIATRICA</t>
  </si>
  <si>
    <t xml:space="preserve">Capacidad total Reps </t>
  </si>
  <si>
    <t>OCUPACIÓN TOTAL CAMAS HOSPITALIZACION  PEDIATRICA</t>
  </si>
  <si>
    <t>Ocupación Total Hosp</t>
  </si>
  <si>
    <t>Capacidad total Hops</t>
  </si>
  <si>
    <t>HOSPITALIZACION PEDIATRICA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</si>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</sst>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4"/>
      <color rgb="FF000000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  <font>
      <sz val="16"/>
      <color rgb="FFFFFFFF"/>
      <name val="Arial Narrow"/>
      <family val="2"/>
    </font>
    <font>
      <sz val="16"/>
      <color rgb="FF000000"/>
      <name val="Arial Narrow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1"/>
      <color indexed="8"/>
      <name val="Calibri"/>
      <family val="2"/>
      <scheme val="minor"/>
    </font>
    <font>
      <b/>
      <sz val="8"/>
      <color theme="1"/>
      <name val="Arial Narrow"/>
      <family val="2"/>
    </font>
    <font>
      <b/>
      <sz val="14"/>
      <color rgb="FFFFFFFF"/>
      <name val="Arial Narrow"/>
      <family val="2"/>
    </font>
    <font>
      <sz val="14"/>
      <color rgb="FFFFFFFF"/>
      <name val="Arial Narrow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  <font>
      <sz val="10"/>
      <name val="Arial Narrow"/>
      <family val="2"/>
    </font>
    <font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D7FD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14" fontId="0" fillId="0" borderId="0" xfId="0" applyNumberFormat="1"/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6" fillId="4" borderId="1" xfId="3" applyFont="1" applyFill="1" applyBorder="1" applyAlignment="1">
      <alignment horizontal="center" vertical="center" wrapText="1"/>
    </xf>
    <xf numFmtId="9" fontId="6" fillId="4" borderId="1" xfId="3" applyNumberFormat="1" applyFont="1" applyFill="1" applyBorder="1" applyAlignment="1">
      <alignment horizontal="center" vertical="center" wrapText="1"/>
    </xf>
    <xf numFmtId="16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9" fontId="7" fillId="0" borderId="11" xfId="4" applyFont="1" applyFill="1" applyBorder="1" applyAlignment="1">
      <alignment horizontal="center" vertical="center" wrapText="1"/>
    </xf>
    <xf numFmtId="0" fontId="8" fillId="0" borderId="15" xfId="3" applyFont="1" applyBorder="1" applyAlignment="1">
      <alignment horizontal="left" vertical="center" wrapText="1"/>
    </xf>
    <xf numFmtId="0" fontId="8" fillId="6" borderId="16" xfId="3" applyFont="1" applyFill="1" applyBorder="1" applyAlignment="1" applyProtection="1">
      <alignment horizontal="center" vertical="center"/>
      <protection locked="0"/>
    </xf>
    <xf numFmtId="0" fontId="8" fillId="7" borderId="16" xfId="3" applyFont="1" applyFill="1" applyBorder="1" applyAlignment="1" applyProtection="1">
      <alignment horizontal="center" vertical="center"/>
      <protection locked="0"/>
    </xf>
    <xf numFmtId="9" fontId="8" fillId="0" borderId="17" xfId="4" applyFont="1" applyFill="1" applyBorder="1" applyAlignment="1" applyProtection="1">
      <alignment horizontal="center" vertical="center"/>
      <protection locked="0"/>
    </xf>
    <xf numFmtId="0" fontId="8" fillId="0" borderId="21" xfId="3" applyFont="1" applyBorder="1" applyAlignment="1">
      <alignment horizontal="left" vertical="center" wrapText="1"/>
    </xf>
    <xf numFmtId="0" fontId="8" fillId="0" borderId="1" xfId="3" applyFont="1" applyBorder="1" applyAlignment="1" applyProtection="1">
      <alignment horizontal="center" vertical="center"/>
      <protection locked="0"/>
    </xf>
    <xf numFmtId="0" fontId="8" fillId="7" borderId="1" xfId="3" applyFont="1" applyFill="1" applyBorder="1" applyAlignment="1" applyProtection="1">
      <alignment horizontal="center" vertical="center"/>
      <protection locked="0"/>
    </xf>
    <xf numFmtId="0" fontId="8" fillId="0" borderId="21" xfId="3" applyFont="1" applyBorder="1" applyAlignment="1">
      <alignment vertical="center"/>
    </xf>
    <xf numFmtId="0" fontId="8" fillId="6" borderId="1" xfId="3" applyFont="1" applyFill="1" applyBorder="1" applyAlignment="1" applyProtection="1">
      <alignment horizontal="center" vertical="center"/>
      <protection locked="0"/>
    </xf>
    <xf numFmtId="0" fontId="7" fillId="7" borderId="9" xfId="3" applyFont="1" applyFill="1" applyBorder="1" applyAlignment="1">
      <alignment vertical="center" wrapText="1"/>
    </xf>
    <xf numFmtId="0" fontId="7" fillId="7" borderId="10" xfId="3" applyFont="1" applyFill="1" applyBorder="1" applyAlignment="1">
      <alignment horizontal="center" vertical="center" wrapText="1"/>
    </xf>
    <xf numFmtId="9" fontId="7" fillId="7" borderId="11" xfId="4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8" fillId="7" borderId="15" xfId="3" applyFont="1" applyFill="1" applyBorder="1" applyAlignment="1">
      <alignment horizontal="left" vertical="center" wrapText="1"/>
    </xf>
    <xf numFmtId="9" fontId="8" fillId="7" borderId="17" xfId="4" applyFont="1" applyFill="1" applyBorder="1" applyAlignment="1" applyProtection="1">
      <alignment horizontal="center" vertical="center"/>
      <protection locked="0"/>
    </xf>
    <xf numFmtId="0" fontId="8" fillId="7" borderId="21" xfId="3" applyFont="1" applyFill="1" applyBorder="1" applyAlignment="1">
      <alignment horizontal="left" vertical="center" wrapText="1"/>
    </xf>
    <xf numFmtId="9" fontId="8" fillId="7" borderId="22" xfId="4" applyFont="1" applyFill="1" applyBorder="1" applyAlignment="1" applyProtection="1">
      <alignment horizontal="center" vertical="center"/>
      <protection locked="0"/>
    </xf>
    <xf numFmtId="0" fontId="8" fillId="7" borderId="21" xfId="3" applyFont="1" applyFill="1" applyBorder="1" applyAlignment="1">
      <alignment vertical="center"/>
    </xf>
    <xf numFmtId="0" fontId="0" fillId="9" borderId="0" xfId="0" applyFill="1" applyAlignment="1">
      <alignment horizontal="center"/>
    </xf>
    <xf numFmtId="9" fontId="0" fillId="0" borderId="8" xfId="0" applyNumberFormat="1" applyBorder="1" applyAlignment="1">
      <alignment horizontal="center"/>
    </xf>
    <xf numFmtId="164" fontId="11" fillId="11" borderId="0" xfId="0" applyNumberFormat="1" applyFont="1" applyFill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6" fontId="12" fillId="0" borderId="0" xfId="0" applyNumberFormat="1" applyFont="1"/>
    <xf numFmtId="0" fontId="12" fillId="0" borderId="0" xfId="0" applyFont="1" applyAlignment="1">
      <alignment horizontal="center" vertical="center"/>
    </xf>
    <xf numFmtId="0" fontId="1" fillId="0" borderId="0" xfId="0" applyFont="1"/>
    <xf numFmtId="14" fontId="13" fillId="12" borderId="9" xfId="0" applyNumberFormat="1" applyFont="1" applyFill="1" applyBorder="1" applyAlignment="1">
      <alignment horizontal="center" vertical="center" wrapText="1"/>
    </xf>
    <xf numFmtId="0" fontId="13" fillId="12" borderId="9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3" fillId="12" borderId="34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4" fillId="0" borderId="16" xfId="0" applyFont="1" applyBorder="1"/>
    <xf numFmtId="164" fontId="14" fillId="14" borderId="1" xfId="1" applyNumberFormat="1" applyFont="1" applyFill="1" applyBorder="1" applyAlignment="1">
      <alignment horizontal="center"/>
    </xf>
    <xf numFmtId="0" fontId="14" fillId="0" borderId="33" xfId="0" applyFont="1" applyBorder="1"/>
    <xf numFmtId="164" fontId="14" fillId="4" borderId="1" xfId="1" applyNumberFormat="1" applyFont="1" applyFill="1" applyBorder="1" applyAlignment="1">
      <alignment horizontal="center"/>
    </xf>
    <xf numFmtId="0" fontId="14" fillId="0" borderId="1" xfId="0" applyFont="1" applyBorder="1"/>
    <xf numFmtId="0" fontId="14" fillId="0" borderId="37" xfId="0" applyFont="1" applyBorder="1"/>
    <xf numFmtId="0" fontId="0" fillId="0" borderId="1" xfId="0" applyBorder="1"/>
    <xf numFmtId="14" fontId="0" fillId="0" borderId="38" xfId="0" applyNumberFormat="1" applyBorder="1"/>
    <xf numFmtId="164" fontId="14" fillId="14" borderId="29" xfId="1" applyNumberFormat="1" applyFont="1" applyFill="1" applyBorder="1" applyAlignment="1">
      <alignment horizontal="center"/>
    </xf>
    <xf numFmtId="164" fontId="14" fillId="4" borderId="29" xfId="1" applyNumberFormat="1" applyFont="1" applyFill="1" applyBorder="1" applyAlignment="1">
      <alignment horizontal="center"/>
    </xf>
    <xf numFmtId="0" fontId="0" fillId="0" borderId="29" xfId="0" applyBorder="1"/>
    <xf numFmtId="0" fontId="0" fillId="0" borderId="19" xfId="0" applyBorder="1"/>
    <xf numFmtId="164" fontId="14" fillId="14" borderId="19" xfId="1" applyNumberFormat="1" applyFont="1" applyFill="1" applyBorder="1" applyAlignment="1">
      <alignment horizontal="center"/>
    </xf>
    <xf numFmtId="14" fontId="0" fillId="0" borderId="39" xfId="0" applyNumberFormat="1" applyBorder="1"/>
    <xf numFmtId="0" fontId="0" fillId="0" borderId="40" xfId="0" applyBorder="1"/>
    <xf numFmtId="164" fontId="14" fillId="14" borderId="40" xfId="1" applyNumberFormat="1" applyFont="1" applyFill="1" applyBorder="1" applyAlignment="1">
      <alignment horizontal="center"/>
    </xf>
    <xf numFmtId="14" fontId="0" fillId="0" borderId="29" xfId="0" applyNumberFormat="1" applyBorder="1"/>
    <xf numFmtId="164" fontId="14" fillId="4" borderId="37" xfId="1" applyNumberFormat="1" applyFont="1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164" fontId="14" fillId="15" borderId="1" xfId="1" applyNumberFormat="1" applyFont="1" applyFill="1" applyBorder="1" applyAlignment="1">
      <alignment horizontal="center"/>
    </xf>
    <xf numFmtId="0" fontId="0" fillId="0" borderId="41" xfId="0" applyBorder="1"/>
    <xf numFmtId="14" fontId="0" fillId="0" borderId="16" xfId="0" applyNumberFormat="1" applyBorder="1"/>
    <xf numFmtId="0" fontId="0" fillId="0" borderId="1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16" fillId="5" borderId="18" xfId="0" applyFont="1" applyFill="1" applyBorder="1" applyAlignment="1">
      <alignment horizontal="center" vertical="center" wrapText="1" readingOrder="1"/>
    </xf>
    <xf numFmtId="0" fontId="15" fillId="5" borderId="19" xfId="0" applyFont="1" applyFill="1" applyBorder="1" applyAlignment="1">
      <alignment horizontal="center" vertical="center" wrapText="1" readingOrder="1"/>
    </xf>
    <xf numFmtId="0" fontId="15" fillId="5" borderId="20" xfId="0" applyFont="1" applyFill="1" applyBorder="1" applyAlignment="1">
      <alignment horizontal="center" vertical="center" wrapText="1" readingOrder="1"/>
    </xf>
    <xf numFmtId="0" fontId="17" fillId="0" borderId="27" xfId="0" applyFont="1" applyBorder="1" applyAlignment="1">
      <alignment horizontal="left" vertical="center" wrapText="1" readingOrder="1"/>
    </xf>
    <xf numFmtId="0" fontId="18" fillId="0" borderId="19" xfId="0" applyFont="1" applyBorder="1" applyAlignment="1">
      <alignment horizontal="center" wrapText="1" readingOrder="1"/>
    </xf>
    <xf numFmtId="0" fontId="19" fillId="0" borderId="23" xfId="0" applyFont="1" applyBorder="1" applyAlignment="1">
      <alignment horizontal="center" vertical="center" wrapText="1" readingOrder="1"/>
    </xf>
    <xf numFmtId="0" fontId="17" fillId="0" borderId="18" xfId="0" applyFont="1" applyBorder="1" applyAlignment="1">
      <alignment horizontal="left" vertical="center" wrapText="1" readingOrder="1"/>
    </xf>
    <xf numFmtId="0" fontId="19" fillId="0" borderId="20" xfId="0" applyFont="1" applyBorder="1" applyAlignment="1">
      <alignment horizontal="center" vertical="center" wrapText="1" readingOrder="1"/>
    </xf>
    <xf numFmtId="0" fontId="16" fillId="5" borderId="24" xfId="0" applyFont="1" applyFill="1" applyBorder="1" applyAlignment="1">
      <alignment horizontal="left" vertical="center" wrapText="1" readingOrder="1"/>
    </xf>
    <xf numFmtId="10" fontId="20" fillId="5" borderId="25" xfId="0" applyNumberFormat="1" applyFont="1" applyFill="1" applyBorder="1" applyAlignment="1">
      <alignment horizontal="center" vertical="center" wrapText="1" readingOrder="1"/>
    </xf>
    <xf numFmtId="0" fontId="16" fillId="5" borderId="18" xfId="0" applyFont="1" applyFill="1" applyBorder="1" applyAlignment="1">
      <alignment horizontal="center" wrapText="1" readingOrder="1"/>
    </xf>
    <xf numFmtId="0" fontId="15" fillId="5" borderId="25" xfId="0" applyFont="1" applyFill="1" applyBorder="1" applyAlignment="1">
      <alignment horizontal="center" wrapText="1" readingOrder="1"/>
    </xf>
    <xf numFmtId="0" fontId="17" fillId="0" borderId="27" xfId="0" applyFont="1" applyBorder="1" applyAlignment="1">
      <alignment horizontal="left" wrapText="1" readingOrder="1"/>
    </xf>
    <xf numFmtId="0" fontId="17" fillId="0" borderId="18" xfId="0" applyFont="1" applyBorder="1" applyAlignment="1">
      <alignment horizontal="left" wrapText="1" readingOrder="1"/>
    </xf>
    <xf numFmtId="164" fontId="8" fillId="7" borderId="22" xfId="4" applyNumberFormat="1" applyFont="1" applyFill="1" applyBorder="1" applyAlignment="1" applyProtection="1">
      <alignment horizontal="center" vertical="center"/>
      <protection locked="0"/>
    </xf>
    <xf numFmtId="164" fontId="20" fillId="5" borderId="28" xfId="0" applyNumberFormat="1" applyFont="1" applyFill="1" applyBorder="1" applyAlignment="1">
      <alignment horizontal="center" vertical="center" wrapText="1" readingOrder="1"/>
    </xf>
    <xf numFmtId="164" fontId="20" fillId="5" borderId="25" xfId="0" applyNumberFormat="1" applyFont="1" applyFill="1" applyBorder="1" applyAlignment="1">
      <alignment horizontal="center" vertical="center" wrapText="1" readingOrder="1"/>
    </xf>
    <xf numFmtId="164" fontId="11" fillId="11" borderId="1" xfId="0" applyNumberFormat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18" fillId="0" borderId="26" xfId="0" applyNumberFormat="1" applyFont="1" applyBorder="1" applyAlignment="1">
      <alignment horizontal="center" vertical="center" wrapText="1" readingOrder="1"/>
    </xf>
    <xf numFmtId="3" fontId="19" fillId="0" borderId="23" xfId="0" applyNumberFormat="1" applyFont="1" applyBorder="1" applyAlignment="1">
      <alignment horizontal="center" vertical="center" wrapText="1" readingOrder="1"/>
    </xf>
    <xf numFmtId="3" fontId="18" fillId="0" borderId="25" xfId="0" applyNumberFormat="1" applyFont="1" applyBorder="1" applyAlignment="1">
      <alignment horizontal="center" vertical="center" wrapText="1" readingOrder="1"/>
    </xf>
    <xf numFmtId="0" fontId="0" fillId="8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11" fillId="11" borderId="1" xfId="0" applyNumberFormat="1" applyFont="1" applyFill="1" applyBorder="1" applyAlignment="1">
      <alignment horizontal="center" vertical="center"/>
    </xf>
    <xf numFmtId="164" fontId="14" fillId="4" borderId="38" xfId="1" applyNumberFormat="1" applyFont="1" applyFill="1" applyBorder="1" applyAlignment="1">
      <alignment horizontal="center"/>
    </xf>
    <xf numFmtId="164" fontId="14" fillId="4" borderId="39" xfId="1" applyNumberFormat="1" applyFont="1" applyFill="1" applyBorder="1" applyAlignment="1">
      <alignment horizontal="center"/>
    </xf>
    <xf numFmtId="164" fontId="14" fillId="4" borderId="47" xfId="1" applyNumberFormat="1" applyFont="1" applyFill="1" applyBorder="1" applyAlignment="1">
      <alignment horizontal="center"/>
    </xf>
    <xf numFmtId="164" fontId="14" fillId="4" borderId="48" xfId="1" applyNumberFormat="1" applyFont="1" applyFill="1" applyBorder="1" applyAlignment="1">
      <alignment horizontal="center"/>
    </xf>
    <xf numFmtId="3" fontId="14" fillId="0" borderId="1" xfId="0" applyNumberFormat="1" applyFont="1" applyBorder="1"/>
    <xf numFmtId="3" fontId="0" fillId="0" borderId="1" xfId="0" applyNumberFormat="1" applyBorder="1"/>
    <xf numFmtId="3" fontId="0" fillId="0" borderId="0" xfId="0" applyNumberFormat="1"/>
    <xf numFmtId="9" fontId="0" fillId="0" borderId="0" xfId="0" applyNumberFormat="1"/>
    <xf numFmtId="3" fontId="0" fillId="0" borderId="1" xfId="0" applyNumberFormat="1" applyBorder="1" applyAlignment="1">
      <alignment horizontal="center" vertical="center"/>
    </xf>
    <xf numFmtId="3" fontId="13" fillId="12" borderId="45" xfId="0" applyNumberFormat="1" applyFont="1" applyFill="1" applyBorder="1" applyAlignment="1">
      <alignment horizontal="center" vertical="center" wrapText="1"/>
    </xf>
    <xf numFmtId="3" fontId="13" fillId="12" borderId="46" xfId="0" applyNumberFormat="1" applyFont="1" applyFill="1" applyBorder="1" applyAlignment="1">
      <alignment horizontal="center" vertical="center" wrapText="1"/>
    </xf>
    <xf numFmtId="3" fontId="13" fillId="4" borderId="45" xfId="0" applyNumberFormat="1" applyFont="1" applyFill="1" applyBorder="1" applyAlignment="1">
      <alignment horizontal="center" vertical="center" wrapText="1"/>
    </xf>
    <xf numFmtId="3" fontId="13" fillId="4" borderId="4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38" xfId="0" applyBorder="1" applyAlignment="1">
      <alignment horizontal="center"/>
    </xf>
    <xf numFmtId="9" fontId="0" fillId="0" borderId="29" xfId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11" fillId="11" borderId="29" xfId="0" applyNumberFormat="1" applyFont="1" applyFill="1" applyBorder="1" applyAlignment="1">
      <alignment horizontal="center" vertical="center"/>
    </xf>
    <xf numFmtId="3" fontId="8" fillId="6" borderId="16" xfId="3" applyNumberFormat="1" applyFont="1" applyFill="1" applyBorder="1" applyAlignment="1" applyProtection="1">
      <alignment horizontal="center" vertical="center"/>
      <protection locked="0"/>
    </xf>
    <xf numFmtId="3" fontId="8" fillId="7" borderId="16" xfId="3" applyNumberFormat="1" applyFont="1" applyFill="1" applyBorder="1" applyAlignment="1" applyProtection="1">
      <alignment horizontal="center" vertical="center"/>
      <protection locked="0"/>
    </xf>
    <xf numFmtId="3" fontId="8" fillId="0" borderId="1" xfId="3" applyNumberFormat="1" applyFont="1" applyBorder="1" applyAlignment="1" applyProtection="1">
      <alignment horizontal="center" vertical="center"/>
      <protection locked="0"/>
    </xf>
    <xf numFmtId="3" fontId="8" fillId="7" borderId="1" xfId="3" applyNumberFormat="1" applyFont="1" applyFill="1" applyBorder="1" applyAlignment="1" applyProtection="1">
      <alignment horizontal="center" vertical="center"/>
      <protection locked="0"/>
    </xf>
    <xf numFmtId="14" fontId="23" fillId="0" borderId="1" xfId="0" applyNumberFormat="1" applyFont="1" applyBorder="1" applyAlignment="1">
      <alignment horizontal="center"/>
    </xf>
    <xf numFmtId="0" fontId="22" fillId="16" borderId="1" xfId="3" applyFont="1" applyFill="1" applyBorder="1" applyAlignment="1">
      <alignment horizontal="center" vertical="center" wrapText="1"/>
    </xf>
    <xf numFmtId="9" fontId="22" fillId="17" borderId="1" xfId="3" applyNumberFormat="1" applyFont="1" applyFill="1" applyBorder="1" applyAlignment="1">
      <alignment horizontal="center" vertical="center" wrapText="1"/>
    </xf>
    <xf numFmtId="9" fontId="24" fillId="7" borderId="22" xfId="4" applyFont="1" applyFill="1" applyBorder="1" applyAlignment="1" applyProtection="1">
      <alignment horizontal="center" vertical="center"/>
      <protection locked="0"/>
    </xf>
    <xf numFmtId="9" fontId="23" fillId="0" borderId="1" xfId="0" applyNumberFormat="1" applyFont="1" applyBorder="1" applyAlignment="1">
      <alignment horizontal="center"/>
    </xf>
    <xf numFmtId="9" fontId="24" fillId="7" borderId="1" xfId="4" applyFont="1" applyFill="1" applyBorder="1" applyAlignment="1" applyProtection="1">
      <alignment horizontal="center" vertical="center"/>
      <protection locked="0"/>
    </xf>
    <xf numFmtId="0" fontId="25" fillId="7" borderId="10" xfId="3" applyFont="1" applyFill="1" applyBorder="1" applyAlignment="1">
      <alignment horizontal="center" vertical="center" wrapText="1"/>
    </xf>
    <xf numFmtId="9" fontId="25" fillId="7" borderId="11" xfId="4" applyFont="1" applyFill="1" applyBorder="1" applyAlignment="1">
      <alignment horizontal="center" vertical="center" wrapText="1"/>
    </xf>
    <xf numFmtId="0" fontId="26" fillId="3" borderId="2" xfId="2" applyFont="1" applyFill="1" applyBorder="1" applyAlignment="1" applyProtection="1">
      <alignment horizontal="center" vertical="center" wrapText="1"/>
      <protection locked="0"/>
    </xf>
    <xf numFmtId="0" fontId="26" fillId="3" borderId="1" xfId="2" applyFont="1" applyFill="1" applyBorder="1" applyAlignment="1" applyProtection="1">
      <alignment horizontal="center" vertical="center" wrapText="1"/>
      <protection locked="0"/>
    </xf>
    <xf numFmtId="0" fontId="26" fillId="2" borderId="1" xfId="2" applyFont="1" applyFill="1" applyBorder="1" applyAlignment="1" applyProtection="1">
      <alignment horizontal="center" vertical="center" wrapText="1"/>
      <protection locked="0"/>
    </xf>
    <xf numFmtId="0" fontId="26" fillId="10" borderId="1" xfId="2" applyFont="1" applyFill="1" applyBorder="1" applyAlignment="1" applyProtection="1">
      <alignment horizontal="center" vertical="center" wrapText="1"/>
      <protection locked="0"/>
    </xf>
    <xf numFmtId="0" fontId="26" fillId="10" borderId="38" xfId="2" applyFont="1" applyFill="1" applyBorder="1" applyAlignment="1" applyProtection="1">
      <alignment horizontal="center" vertical="center" wrapText="1"/>
      <protection locked="0"/>
    </xf>
    <xf numFmtId="3" fontId="2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14" fillId="6" borderId="1" xfId="3" applyFont="1" applyFill="1" applyBorder="1" applyAlignment="1" applyProtection="1">
      <alignment horizontal="center" vertical="center"/>
      <protection locked="0"/>
    </xf>
    <xf numFmtId="0" fontId="28" fillId="3" borderId="2" xfId="2" applyFont="1" applyFill="1" applyBorder="1" applyAlignment="1" applyProtection="1">
      <alignment horizontal="center" vertical="center" wrapText="1"/>
      <protection locked="0"/>
    </xf>
    <xf numFmtId="0" fontId="28" fillId="3" borderId="1" xfId="2" applyFont="1" applyFill="1" applyBorder="1" applyAlignment="1" applyProtection="1">
      <alignment horizontal="center" vertical="center" wrapText="1"/>
      <protection locked="0"/>
    </xf>
    <xf numFmtId="0" fontId="22" fillId="4" borderId="1" xfId="3" applyFont="1" applyFill="1" applyBorder="1" applyAlignment="1">
      <alignment horizontal="center" vertical="center" wrapText="1"/>
    </xf>
    <xf numFmtId="9" fontId="22" fillId="4" borderId="1" xfId="3" applyNumberFormat="1" applyFont="1" applyFill="1" applyBorder="1" applyAlignment="1">
      <alignment horizontal="center" vertical="center" wrapText="1"/>
    </xf>
    <xf numFmtId="0" fontId="23" fillId="0" borderId="0" xfId="0" applyFont="1"/>
    <xf numFmtId="10" fontId="23" fillId="0" borderId="1" xfId="0" applyNumberFormat="1" applyFont="1" applyBorder="1" applyAlignment="1">
      <alignment horizontal="center" vertical="center" wrapText="1"/>
    </xf>
    <xf numFmtId="0" fontId="28" fillId="18" borderId="1" xfId="2" applyFont="1" applyFill="1" applyBorder="1" applyAlignment="1" applyProtection="1">
      <alignment horizontal="center" vertical="center" wrapText="1"/>
      <protection locked="0"/>
    </xf>
    <xf numFmtId="0" fontId="29" fillId="5" borderId="1" xfId="0" applyFont="1" applyFill="1" applyBorder="1" applyAlignment="1">
      <alignment horizontal="center" vertical="center" wrapText="1" readingOrder="1"/>
    </xf>
    <xf numFmtId="3" fontId="31" fillId="0" borderId="1" xfId="0" applyNumberFormat="1" applyFont="1" applyBorder="1" applyAlignment="1">
      <alignment horizontal="center" vertical="center" wrapText="1" readingOrder="1"/>
    </xf>
    <xf numFmtId="0" fontId="29" fillId="5" borderId="1" xfId="0" applyFont="1" applyFill="1" applyBorder="1" applyAlignment="1">
      <alignment horizontal="center" wrapText="1" readingOrder="1"/>
    </xf>
    <xf numFmtId="0" fontId="30" fillId="5" borderId="21" xfId="0" applyFont="1" applyFill="1" applyBorder="1" applyAlignment="1">
      <alignment horizontal="center" vertical="center" wrapText="1" readingOrder="1"/>
    </xf>
    <xf numFmtId="0" fontId="29" fillId="5" borderId="22" xfId="0" applyFont="1" applyFill="1" applyBorder="1" applyAlignment="1">
      <alignment horizontal="center" vertical="center" wrapText="1" readingOrder="1"/>
    </xf>
    <xf numFmtId="0" fontId="9" fillId="0" borderId="21" xfId="0" applyFont="1" applyBorder="1" applyAlignment="1">
      <alignment horizontal="left" vertical="center" wrapText="1" readingOrder="1"/>
    </xf>
    <xf numFmtId="3" fontId="32" fillId="0" borderId="22" xfId="0" applyNumberFormat="1" applyFont="1" applyBorder="1" applyAlignment="1">
      <alignment horizontal="center" vertical="center" wrapText="1" readingOrder="1"/>
    </xf>
    <xf numFmtId="0" fontId="30" fillId="5" borderId="52" xfId="0" applyFont="1" applyFill="1" applyBorder="1" applyAlignment="1">
      <alignment horizontal="left" vertical="center" wrapText="1" readingOrder="1"/>
    </xf>
    <xf numFmtId="9" fontId="33" fillId="5" borderId="53" xfId="0" applyNumberFormat="1" applyFont="1" applyFill="1" applyBorder="1" applyAlignment="1">
      <alignment horizontal="center" vertical="center" wrapText="1" readingOrder="1"/>
    </xf>
    <xf numFmtId="9" fontId="33" fillId="5" borderId="54" xfId="0" applyNumberFormat="1" applyFont="1" applyFill="1" applyBorder="1" applyAlignment="1">
      <alignment horizontal="center" vertical="center" wrapText="1" readingOrder="1"/>
    </xf>
    <xf numFmtId="0" fontId="30" fillId="5" borderId="21" xfId="0" applyFont="1" applyFill="1" applyBorder="1" applyAlignment="1">
      <alignment horizontal="center" wrapText="1" readingOrder="1"/>
    </xf>
    <xf numFmtId="0" fontId="9" fillId="0" borderId="21" xfId="0" applyFont="1" applyBorder="1" applyAlignment="1">
      <alignment horizontal="left" wrapText="1" readingOrder="1"/>
    </xf>
    <xf numFmtId="0" fontId="34" fillId="6" borderId="1" xfId="3" applyFont="1" applyFill="1" applyBorder="1" applyAlignment="1" applyProtection="1">
      <alignment horizontal="center" vertical="center"/>
      <protection locked="0"/>
    </xf>
    <xf numFmtId="0" fontId="35" fillId="6" borderId="1" xfId="3" applyFont="1" applyFill="1" applyBorder="1" applyAlignment="1" applyProtection="1">
      <alignment horizontal="center" vertical="center"/>
      <protection locked="0"/>
    </xf>
    <xf numFmtId="3" fontId="8" fillId="6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15" fillId="5" borderId="12" xfId="0" applyFont="1" applyFill="1" applyBorder="1" applyAlignment="1">
      <alignment horizontal="center" vertical="center" wrapText="1" readingOrder="1"/>
    </xf>
    <xf numFmtId="0" fontId="15" fillId="5" borderId="13" xfId="0" applyFont="1" applyFill="1" applyBorder="1" applyAlignment="1">
      <alignment horizontal="center" vertical="center" wrapText="1" readingOrder="1"/>
    </xf>
    <xf numFmtId="0" fontId="15" fillId="5" borderId="14" xfId="0" applyFont="1" applyFill="1" applyBorder="1" applyAlignment="1">
      <alignment horizontal="center" vertical="center" wrapText="1" readingOrder="1"/>
    </xf>
    <xf numFmtId="0" fontId="0" fillId="0" borderId="2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13" fillId="13" borderId="35" xfId="0" applyFont="1" applyFill="1" applyBorder="1" applyAlignment="1">
      <alignment horizontal="center" vertical="center" wrapText="1"/>
    </xf>
    <xf numFmtId="0" fontId="13" fillId="13" borderId="36" xfId="0" applyFont="1" applyFill="1" applyBorder="1" applyAlignment="1">
      <alignment horizontal="center" vertical="center" wrapText="1"/>
    </xf>
    <xf numFmtId="0" fontId="13" fillId="13" borderId="44" xfId="0" applyFont="1" applyFill="1" applyBorder="1" applyAlignment="1">
      <alignment horizontal="center" vertical="center" wrapText="1"/>
    </xf>
    <xf numFmtId="14" fontId="13" fillId="12" borderId="42" xfId="0" applyNumberFormat="1" applyFont="1" applyFill="1" applyBorder="1" applyAlignment="1">
      <alignment horizontal="center" vertical="center" wrapText="1"/>
    </xf>
    <xf numFmtId="14" fontId="13" fillId="12" borderId="43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9" fontId="21" fillId="0" borderId="29" xfId="0" applyNumberFormat="1" applyFont="1" applyBorder="1" applyAlignment="1">
      <alignment horizontal="center" vertical="center" textRotation="90"/>
    </xf>
    <xf numFmtId="9" fontId="21" fillId="0" borderId="8" xfId="0" applyNumberFormat="1" applyFont="1" applyBorder="1" applyAlignment="1">
      <alignment horizontal="center" vertical="center" textRotation="90"/>
    </xf>
    <xf numFmtId="9" fontId="21" fillId="0" borderId="16" xfId="0" applyNumberFormat="1" applyFont="1" applyBorder="1" applyAlignment="1">
      <alignment horizontal="center" vertical="center" textRotation="90"/>
    </xf>
    <xf numFmtId="9" fontId="27" fillId="0" borderId="29" xfId="0" applyNumberFormat="1" applyFont="1" applyBorder="1" applyAlignment="1">
      <alignment horizontal="center" vertical="center" textRotation="90"/>
    </xf>
    <xf numFmtId="9" fontId="27" fillId="0" borderId="8" xfId="0" applyNumberFormat="1" applyFont="1" applyBorder="1" applyAlignment="1">
      <alignment horizontal="center" vertical="center" textRotation="90"/>
    </xf>
    <xf numFmtId="9" fontId="27" fillId="0" borderId="16" xfId="0" applyNumberFormat="1" applyFont="1" applyBorder="1" applyAlignment="1">
      <alignment horizontal="center" vertical="center" textRotation="90"/>
    </xf>
    <xf numFmtId="9" fontId="21" fillId="0" borderId="1" xfId="0" applyNumberFormat="1" applyFont="1" applyBorder="1" applyAlignment="1">
      <alignment horizontal="center" vertical="center" textRotation="90"/>
    </xf>
    <xf numFmtId="0" fontId="0" fillId="0" borderId="32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0" fillId="0" borderId="32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9" fillId="5" borderId="49" xfId="0" applyFont="1" applyFill="1" applyBorder="1" applyAlignment="1">
      <alignment horizontal="center" vertical="center" wrapText="1" readingOrder="1"/>
    </xf>
    <xf numFmtId="0" fontId="29" fillId="5" borderId="50" xfId="0" applyFont="1" applyFill="1" applyBorder="1" applyAlignment="1">
      <alignment horizontal="center" vertical="center" wrapText="1" readingOrder="1"/>
    </xf>
    <xf numFmtId="0" fontId="29" fillId="5" borderId="51" xfId="0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textRotation="90" wrapText="1"/>
    </xf>
  </cellXfs>
  <cellStyles count="5">
    <cellStyle name="Normal" xfId="0" builtinId="0"/>
    <cellStyle name="Normal 2" xfId="2" xr:uid="{00000000-0005-0000-0000-000001000000}"/>
    <cellStyle name="Normal 2 35" xfId="3" xr:uid="{00000000-0005-0000-0000-000002000000}"/>
    <cellStyle name="Porcentaje" xfId="1" builtinId="5"/>
    <cellStyle name="Porcentaje 2 35" xfId="4" xr:uid="{00000000-0005-0000-0000-000004000000}"/>
  </cellStyles>
  <dxfs count="0"/>
  <tableStyles count="0" defaultTableStyle="TableStyleMedium2" defaultPivotStyle="PivotStyleLight16"/>
  <colors>
    <mruColors>
      <color rgb="FFFCCA98"/>
      <color rgb="FFFCF798"/>
      <color rgb="FFF3B45F"/>
      <color rgb="FFFF9933"/>
      <color rgb="FF00CCFF"/>
      <color rgb="FF003366"/>
      <color rgb="FFFF99CC"/>
      <color rgb="FF00FFCC"/>
      <color rgb="FFFF9900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3414756741198966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'!$S$1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64"/>
              <c:layout>
                <c:manualLayout>
                  <c:x val="-5.8640638897746733E-2"/>
                  <c:y val="-4.86859217996532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C7-440A-9E9E-E7D86B46E285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'!$Q$2:$R$366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'TENDENCIA UCI  TOTAL '!$S$2:$S$366</c:f>
              <c:numCache>
                <c:formatCode>#,##0</c:formatCode>
                <c:ptCount val="365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  <c:pt idx="24">
                  <c:v>1114</c:v>
                </c:pt>
                <c:pt idx="25">
                  <c:v>1114</c:v>
                </c:pt>
                <c:pt idx="26">
                  <c:v>1116</c:v>
                </c:pt>
                <c:pt idx="27">
                  <c:v>1116</c:v>
                </c:pt>
                <c:pt idx="28">
                  <c:v>1116</c:v>
                </c:pt>
                <c:pt idx="29">
                  <c:v>1116</c:v>
                </c:pt>
                <c:pt idx="30">
                  <c:v>1116</c:v>
                </c:pt>
                <c:pt idx="31">
                  <c:v>1116</c:v>
                </c:pt>
                <c:pt idx="32">
                  <c:v>1116</c:v>
                </c:pt>
                <c:pt idx="33">
                  <c:v>1116</c:v>
                </c:pt>
                <c:pt idx="34">
                  <c:v>1116</c:v>
                </c:pt>
                <c:pt idx="35">
                  <c:v>1116</c:v>
                </c:pt>
                <c:pt idx="36">
                  <c:v>1124</c:v>
                </c:pt>
                <c:pt idx="37">
                  <c:v>1124</c:v>
                </c:pt>
                <c:pt idx="38">
                  <c:v>1124</c:v>
                </c:pt>
                <c:pt idx="39">
                  <c:v>1124</c:v>
                </c:pt>
                <c:pt idx="40">
                  <c:v>1124</c:v>
                </c:pt>
                <c:pt idx="41">
                  <c:v>1124</c:v>
                </c:pt>
                <c:pt idx="42">
                  <c:v>1124</c:v>
                </c:pt>
                <c:pt idx="43">
                  <c:v>1124</c:v>
                </c:pt>
                <c:pt idx="44">
                  <c:v>1124</c:v>
                </c:pt>
                <c:pt idx="45">
                  <c:v>1124</c:v>
                </c:pt>
                <c:pt idx="46">
                  <c:v>1124</c:v>
                </c:pt>
                <c:pt idx="47">
                  <c:v>1124</c:v>
                </c:pt>
                <c:pt idx="48">
                  <c:v>1124</c:v>
                </c:pt>
                <c:pt idx="49">
                  <c:v>1124</c:v>
                </c:pt>
                <c:pt idx="50">
                  <c:v>1124</c:v>
                </c:pt>
                <c:pt idx="51">
                  <c:v>1124</c:v>
                </c:pt>
                <c:pt idx="52">
                  <c:v>1124</c:v>
                </c:pt>
                <c:pt idx="53">
                  <c:v>1124</c:v>
                </c:pt>
                <c:pt idx="54">
                  <c:v>1124</c:v>
                </c:pt>
                <c:pt idx="55">
                  <c:v>1124</c:v>
                </c:pt>
                <c:pt idx="56">
                  <c:v>1124</c:v>
                </c:pt>
                <c:pt idx="57">
                  <c:v>1124</c:v>
                </c:pt>
                <c:pt idx="58">
                  <c:v>1124</c:v>
                </c:pt>
                <c:pt idx="59">
                  <c:v>1124</c:v>
                </c:pt>
                <c:pt idx="60">
                  <c:v>1124</c:v>
                </c:pt>
                <c:pt idx="61">
                  <c:v>1124</c:v>
                </c:pt>
                <c:pt idx="62">
                  <c:v>1124</c:v>
                </c:pt>
                <c:pt idx="63">
                  <c:v>1124</c:v>
                </c:pt>
                <c:pt idx="64">
                  <c:v>1116</c:v>
                </c:pt>
                <c:pt idx="65">
                  <c:v>1116</c:v>
                </c:pt>
                <c:pt idx="66">
                  <c:v>1116</c:v>
                </c:pt>
                <c:pt idx="67">
                  <c:v>1116</c:v>
                </c:pt>
                <c:pt idx="68">
                  <c:v>1116</c:v>
                </c:pt>
                <c:pt idx="69">
                  <c:v>1116</c:v>
                </c:pt>
                <c:pt idx="70">
                  <c:v>1116</c:v>
                </c:pt>
                <c:pt idx="71">
                  <c:v>1116</c:v>
                </c:pt>
                <c:pt idx="72">
                  <c:v>1116</c:v>
                </c:pt>
                <c:pt idx="73">
                  <c:v>1116</c:v>
                </c:pt>
                <c:pt idx="74">
                  <c:v>1116</c:v>
                </c:pt>
                <c:pt idx="75">
                  <c:v>1116</c:v>
                </c:pt>
                <c:pt idx="76">
                  <c:v>1116</c:v>
                </c:pt>
                <c:pt idx="77">
                  <c:v>1116</c:v>
                </c:pt>
                <c:pt idx="78">
                  <c:v>1116</c:v>
                </c:pt>
                <c:pt idx="79">
                  <c:v>1116</c:v>
                </c:pt>
                <c:pt idx="80">
                  <c:v>1116</c:v>
                </c:pt>
                <c:pt idx="81">
                  <c:v>1116</c:v>
                </c:pt>
                <c:pt idx="82">
                  <c:v>1116</c:v>
                </c:pt>
                <c:pt idx="83">
                  <c:v>1116</c:v>
                </c:pt>
                <c:pt idx="84">
                  <c:v>1116</c:v>
                </c:pt>
                <c:pt idx="85">
                  <c:v>1116</c:v>
                </c:pt>
                <c:pt idx="86">
                  <c:v>1116</c:v>
                </c:pt>
                <c:pt idx="87">
                  <c:v>1116</c:v>
                </c:pt>
                <c:pt idx="88">
                  <c:v>1116</c:v>
                </c:pt>
                <c:pt idx="89">
                  <c:v>1116</c:v>
                </c:pt>
                <c:pt idx="90">
                  <c:v>1116</c:v>
                </c:pt>
                <c:pt idx="91">
                  <c:v>1116</c:v>
                </c:pt>
                <c:pt idx="92">
                  <c:v>1108</c:v>
                </c:pt>
                <c:pt idx="93">
                  <c:v>1108</c:v>
                </c:pt>
                <c:pt idx="94">
                  <c:v>1108</c:v>
                </c:pt>
                <c:pt idx="95">
                  <c:v>1108</c:v>
                </c:pt>
                <c:pt idx="96">
                  <c:v>1108</c:v>
                </c:pt>
                <c:pt idx="97">
                  <c:v>1108</c:v>
                </c:pt>
                <c:pt idx="98">
                  <c:v>1108</c:v>
                </c:pt>
                <c:pt idx="99">
                  <c:v>1108</c:v>
                </c:pt>
                <c:pt idx="100">
                  <c:v>1116</c:v>
                </c:pt>
                <c:pt idx="101">
                  <c:v>1124</c:v>
                </c:pt>
                <c:pt idx="102">
                  <c:v>1124</c:v>
                </c:pt>
                <c:pt idx="103">
                  <c:v>1124</c:v>
                </c:pt>
                <c:pt idx="104">
                  <c:v>1124</c:v>
                </c:pt>
                <c:pt idx="105">
                  <c:v>1125</c:v>
                </c:pt>
                <c:pt idx="106">
                  <c:v>1125</c:v>
                </c:pt>
                <c:pt idx="107">
                  <c:v>1125</c:v>
                </c:pt>
                <c:pt idx="108">
                  <c:v>1125</c:v>
                </c:pt>
                <c:pt idx="109">
                  <c:v>1125</c:v>
                </c:pt>
                <c:pt idx="110">
                  <c:v>1125</c:v>
                </c:pt>
                <c:pt idx="111">
                  <c:v>1125</c:v>
                </c:pt>
                <c:pt idx="112">
                  <c:v>1125</c:v>
                </c:pt>
                <c:pt idx="113">
                  <c:v>1125</c:v>
                </c:pt>
                <c:pt idx="114">
                  <c:v>1125</c:v>
                </c:pt>
                <c:pt idx="115">
                  <c:v>1125</c:v>
                </c:pt>
                <c:pt idx="116">
                  <c:v>1125</c:v>
                </c:pt>
                <c:pt idx="117">
                  <c:v>1125</c:v>
                </c:pt>
                <c:pt idx="118">
                  <c:v>1125</c:v>
                </c:pt>
                <c:pt idx="119">
                  <c:v>1119</c:v>
                </c:pt>
                <c:pt idx="120">
                  <c:v>1119</c:v>
                </c:pt>
                <c:pt idx="121">
                  <c:v>1119</c:v>
                </c:pt>
                <c:pt idx="122">
                  <c:v>1119</c:v>
                </c:pt>
                <c:pt idx="123">
                  <c:v>1119</c:v>
                </c:pt>
                <c:pt idx="124">
                  <c:v>1119</c:v>
                </c:pt>
                <c:pt idx="125">
                  <c:v>1119</c:v>
                </c:pt>
                <c:pt idx="126">
                  <c:v>1119</c:v>
                </c:pt>
                <c:pt idx="127">
                  <c:v>1119</c:v>
                </c:pt>
                <c:pt idx="128">
                  <c:v>1119</c:v>
                </c:pt>
                <c:pt idx="129">
                  <c:v>1119</c:v>
                </c:pt>
                <c:pt idx="130">
                  <c:v>1119</c:v>
                </c:pt>
                <c:pt idx="131">
                  <c:v>1119</c:v>
                </c:pt>
                <c:pt idx="132">
                  <c:v>1119</c:v>
                </c:pt>
                <c:pt idx="133">
                  <c:v>1119</c:v>
                </c:pt>
                <c:pt idx="134">
                  <c:v>1119</c:v>
                </c:pt>
                <c:pt idx="135">
                  <c:v>1119</c:v>
                </c:pt>
                <c:pt idx="136">
                  <c:v>1119</c:v>
                </c:pt>
                <c:pt idx="137">
                  <c:v>1119</c:v>
                </c:pt>
                <c:pt idx="138">
                  <c:v>1119</c:v>
                </c:pt>
                <c:pt idx="139">
                  <c:v>1119</c:v>
                </c:pt>
                <c:pt idx="140">
                  <c:v>1119</c:v>
                </c:pt>
                <c:pt idx="141">
                  <c:v>1119</c:v>
                </c:pt>
                <c:pt idx="142">
                  <c:v>1119</c:v>
                </c:pt>
                <c:pt idx="143">
                  <c:v>1119</c:v>
                </c:pt>
                <c:pt idx="144">
                  <c:v>1119</c:v>
                </c:pt>
                <c:pt idx="145">
                  <c:v>1119</c:v>
                </c:pt>
                <c:pt idx="146">
                  <c:v>1119</c:v>
                </c:pt>
                <c:pt idx="147">
                  <c:v>1119</c:v>
                </c:pt>
                <c:pt idx="148">
                  <c:v>1119</c:v>
                </c:pt>
                <c:pt idx="149">
                  <c:v>1115</c:v>
                </c:pt>
                <c:pt idx="150">
                  <c:v>1115</c:v>
                </c:pt>
                <c:pt idx="151">
                  <c:v>1115</c:v>
                </c:pt>
                <c:pt idx="152">
                  <c:v>1115</c:v>
                </c:pt>
                <c:pt idx="153">
                  <c:v>1115</c:v>
                </c:pt>
                <c:pt idx="154">
                  <c:v>1115</c:v>
                </c:pt>
                <c:pt idx="155">
                  <c:v>1115</c:v>
                </c:pt>
                <c:pt idx="156">
                  <c:v>1115</c:v>
                </c:pt>
                <c:pt idx="157">
                  <c:v>1113</c:v>
                </c:pt>
                <c:pt idx="158">
                  <c:v>1113</c:v>
                </c:pt>
                <c:pt idx="159">
                  <c:v>1113</c:v>
                </c:pt>
                <c:pt idx="160">
                  <c:v>1113</c:v>
                </c:pt>
                <c:pt idx="161">
                  <c:v>1113</c:v>
                </c:pt>
                <c:pt idx="162">
                  <c:v>1113</c:v>
                </c:pt>
                <c:pt idx="163">
                  <c:v>1113</c:v>
                </c:pt>
                <c:pt idx="164">
                  <c:v>1110</c:v>
                </c:pt>
                <c:pt idx="165">
                  <c:v>1110</c:v>
                </c:pt>
                <c:pt idx="166">
                  <c:v>1110</c:v>
                </c:pt>
                <c:pt idx="167">
                  <c:v>1110</c:v>
                </c:pt>
                <c:pt idx="168">
                  <c:v>1103</c:v>
                </c:pt>
                <c:pt idx="169">
                  <c:v>1102</c:v>
                </c:pt>
                <c:pt idx="170">
                  <c:v>1102</c:v>
                </c:pt>
                <c:pt idx="171">
                  <c:v>1098</c:v>
                </c:pt>
                <c:pt idx="172">
                  <c:v>1098</c:v>
                </c:pt>
                <c:pt idx="173">
                  <c:v>1098</c:v>
                </c:pt>
                <c:pt idx="174">
                  <c:v>1098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1100</c:v>
                </c:pt>
                <c:pt idx="179">
                  <c:v>1100</c:v>
                </c:pt>
                <c:pt idx="180">
                  <c:v>1100</c:v>
                </c:pt>
                <c:pt idx="181">
                  <c:v>1100</c:v>
                </c:pt>
                <c:pt idx="182">
                  <c:v>1083</c:v>
                </c:pt>
                <c:pt idx="183">
                  <c:v>1083</c:v>
                </c:pt>
                <c:pt idx="184">
                  <c:v>1083</c:v>
                </c:pt>
                <c:pt idx="185">
                  <c:v>1075</c:v>
                </c:pt>
                <c:pt idx="186">
                  <c:v>1075</c:v>
                </c:pt>
                <c:pt idx="187">
                  <c:v>1075</c:v>
                </c:pt>
                <c:pt idx="188">
                  <c:v>1075</c:v>
                </c:pt>
                <c:pt idx="189">
                  <c:v>1075</c:v>
                </c:pt>
                <c:pt idx="190">
                  <c:v>1075</c:v>
                </c:pt>
                <c:pt idx="191">
                  <c:v>1075</c:v>
                </c:pt>
                <c:pt idx="192">
                  <c:v>1075</c:v>
                </c:pt>
                <c:pt idx="193">
                  <c:v>1075</c:v>
                </c:pt>
                <c:pt idx="194">
                  <c:v>1075</c:v>
                </c:pt>
                <c:pt idx="195">
                  <c:v>1075</c:v>
                </c:pt>
                <c:pt idx="196">
                  <c:v>1075</c:v>
                </c:pt>
                <c:pt idx="197">
                  <c:v>1075</c:v>
                </c:pt>
                <c:pt idx="198">
                  <c:v>1075</c:v>
                </c:pt>
                <c:pt idx="199">
                  <c:v>1075</c:v>
                </c:pt>
                <c:pt idx="200">
                  <c:v>1075</c:v>
                </c:pt>
                <c:pt idx="201">
                  <c:v>1075</c:v>
                </c:pt>
                <c:pt idx="202">
                  <c:v>1075</c:v>
                </c:pt>
                <c:pt idx="203">
                  <c:v>1067</c:v>
                </c:pt>
                <c:pt idx="204">
                  <c:v>1063</c:v>
                </c:pt>
                <c:pt idx="205">
                  <c:v>1063</c:v>
                </c:pt>
                <c:pt idx="206">
                  <c:v>1063</c:v>
                </c:pt>
                <c:pt idx="207">
                  <c:v>1063</c:v>
                </c:pt>
                <c:pt idx="208">
                  <c:v>1063</c:v>
                </c:pt>
                <c:pt idx="209">
                  <c:v>1063</c:v>
                </c:pt>
                <c:pt idx="210">
                  <c:v>1063</c:v>
                </c:pt>
                <c:pt idx="211">
                  <c:v>1063</c:v>
                </c:pt>
                <c:pt idx="212">
                  <c:v>1063</c:v>
                </c:pt>
                <c:pt idx="213">
                  <c:v>1068</c:v>
                </c:pt>
                <c:pt idx="214">
                  <c:v>1068</c:v>
                </c:pt>
                <c:pt idx="215">
                  <c:v>1068</c:v>
                </c:pt>
                <c:pt idx="216">
                  <c:v>1068</c:v>
                </c:pt>
                <c:pt idx="217">
                  <c:v>1069</c:v>
                </c:pt>
                <c:pt idx="218">
                  <c:v>1069</c:v>
                </c:pt>
                <c:pt idx="219">
                  <c:v>1069</c:v>
                </c:pt>
                <c:pt idx="220">
                  <c:v>1069</c:v>
                </c:pt>
                <c:pt idx="221">
                  <c:v>1069</c:v>
                </c:pt>
                <c:pt idx="222">
                  <c:v>1069</c:v>
                </c:pt>
                <c:pt idx="223">
                  <c:v>1069</c:v>
                </c:pt>
                <c:pt idx="224">
                  <c:v>1071</c:v>
                </c:pt>
                <c:pt idx="225">
                  <c:v>1071</c:v>
                </c:pt>
                <c:pt idx="226">
                  <c:v>1071</c:v>
                </c:pt>
                <c:pt idx="227">
                  <c:v>1071</c:v>
                </c:pt>
                <c:pt idx="228">
                  <c:v>1071</c:v>
                </c:pt>
                <c:pt idx="229">
                  <c:v>1071</c:v>
                </c:pt>
                <c:pt idx="230">
                  <c:v>1071</c:v>
                </c:pt>
                <c:pt idx="231">
                  <c:v>1071</c:v>
                </c:pt>
                <c:pt idx="232">
                  <c:v>1072</c:v>
                </c:pt>
                <c:pt idx="233">
                  <c:v>1071</c:v>
                </c:pt>
                <c:pt idx="234">
                  <c:v>1071</c:v>
                </c:pt>
                <c:pt idx="235">
                  <c:v>1071</c:v>
                </c:pt>
                <c:pt idx="236">
                  <c:v>1081</c:v>
                </c:pt>
                <c:pt idx="237">
                  <c:v>1081</c:v>
                </c:pt>
                <c:pt idx="238">
                  <c:v>1077</c:v>
                </c:pt>
                <c:pt idx="239">
                  <c:v>1067</c:v>
                </c:pt>
                <c:pt idx="240">
                  <c:v>1067</c:v>
                </c:pt>
                <c:pt idx="241">
                  <c:v>1067</c:v>
                </c:pt>
                <c:pt idx="242">
                  <c:v>1067</c:v>
                </c:pt>
                <c:pt idx="243">
                  <c:v>1077</c:v>
                </c:pt>
                <c:pt idx="244">
                  <c:v>1077</c:v>
                </c:pt>
                <c:pt idx="245">
                  <c:v>1077</c:v>
                </c:pt>
                <c:pt idx="246">
                  <c:v>1077</c:v>
                </c:pt>
                <c:pt idx="247">
                  <c:v>1077</c:v>
                </c:pt>
                <c:pt idx="248">
                  <c:v>1077</c:v>
                </c:pt>
                <c:pt idx="249">
                  <c:v>1077</c:v>
                </c:pt>
                <c:pt idx="250">
                  <c:v>1077</c:v>
                </c:pt>
                <c:pt idx="251">
                  <c:v>1077</c:v>
                </c:pt>
                <c:pt idx="252">
                  <c:v>1073</c:v>
                </c:pt>
                <c:pt idx="253">
                  <c:v>1073</c:v>
                </c:pt>
                <c:pt idx="254">
                  <c:v>1073</c:v>
                </c:pt>
                <c:pt idx="255">
                  <c:v>1073</c:v>
                </c:pt>
                <c:pt idx="256">
                  <c:v>1073</c:v>
                </c:pt>
                <c:pt idx="257">
                  <c:v>1073</c:v>
                </c:pt>
                <c:pt idx="258">
                  <c:v>1073</c:v>
                </c:pt>
                <c:pt idx="259">
                  <c:v>1073</c:v>
                </c:pt>
                <c:pt idx="260">
                  <c:v>1073</c:v>
                </c:pt>
                <c:pt idx="261">
                  <c:v>1073</c:v>
                </c:pt>
                <c:pt idx="262">
                  <c:v>1073</c:v>
                </c:pt>
                <c:pt idx="263">
                  <c:v>1073</c:v>
                </c:pt>
                <c:pt idx="264">
                  <c:v>1073</c:v>
                </c:pt>
                <c:pt idx="265">
                  <c:v>1073</c:v>
                </c:pt>
                <c:pt idx="266">
                  <c:v>1073</c:v>
                </c:pt>
                <c:pt idx="267">
                  <c:v>1073</c:v>
                </c:pt>
                <c:pt idx="268">
                  <c:v>1073</c:v>
                </c:pt>
                <c:pt idx="269">
                  <c:v>1073</c:v>
                </c:pt>
                <c:pt idx="270">
                  <c:v>1073</c:v>
                </c:pt>
                <c:pt idx="271">
                  <c:v>1073</c:v>
                </c:pt>
                <c:pt idx="272">
                  <c:v>1073</c:v>
                </c:pt>
                <c:pt idx="273">
                  <c:v>1073</c:v>
                </c:pt>
                <c:pt idx="274">
                  <c:v>1073</c:v>
                </c:pt>
                <c:pt idx="275">
                  <c:v>1073</c:v>
                </c:pt>
                <c:pt idx="276">
                  <c:v>1065</c:v>
                </c:pt>
                <c:pt idx="277">
                  <c:v>1065</c:v>
                </c:pt>
                <c:pt idx="278">
                  <c:v>1065</c:v>
                </c:pt>
                <c:pt idx="279">
                  <c:v>1065</c:v>
                </c:pt>
                <c:pt idx="280">
                  <c:v>1065</c:v>
                </c:pt>
                <c:pt idx="281">
                  <c:v>1065</c:v>
                </c:pt>
                <c:pt idx="282">
                  <c:v>1065</c:v>
                </c:pt>
                <c:pt idx="283">
                  <c:v>1065</c:v>
                </c:pt>
                <c:pt idx="284">
                  <c:v>1065</c:v>
                </c:pt>
                <c:pt idx="285">
                  <c:v>1065</c:v>
                </c:pt>
                <c:pt idx="286">
                  <c:v>1065</c:v>
                </c:pt>
                <c:pt idx="287">
                  <c:v>1065</c:v>
                </c:pt>
                <c:pt idx="288">
                  <c:v>1065</c:v>
                </c:pt>
                <c:pt idx="289">
                  <c:v>1065</c:v>
                </c:pt>
                <c:pt idx="290">
                  <c:v>1061</c:v>
                </c:pt>
                <c:pt idx="291">
                  <c:v>1061</c:v>
                </c:pt>
                <c:pt idx="292">
                  <c:v>1061</c:v>
                </c:pt>
                <c:pt idx="293">
                  <c:v>1061</c:v>
                </c:pt>
                <c:pt idx="294">
                  <c:v>1061</c:v>
                </c:pt>
                <c:pt idx="295">
                  <c:v>1061</c:v>
                </c:pt>
                <c:pt idx="296">
                  <c:v>1069</c:v>
                </c:pt>
                <c:pt idx="297">
                  <c:v>1069</c:v>
                </c:pt>
                <c:pt idx="298">
                  <c:v>1069</c:v>
                </c:pt>
                <c:pt idx="299">
                  <c:v>1069</c:v>
                </c:pt>
                <c:pt idx="300">
                  <c:v>1069</c:v>
                </c:pt>
                <c:pt idx="301">
                  <c:v>1069</c:v>
                </c:pt>
                <c:pt idx="302">
                  <c:v>1069</c:v>
                </c:pt>
                <c:pt idx="303">
                  <c:v>1069</c:v>
                </c:pt>
                <c:pt idx="304">
                  <c:v>1069</c:v>
                </c:pt>
                <c:pt idx="305">
                  <c:v>1069</c:v>
                </c:pt>
                <c:pt idx="306">
                  <c:v>1069</c:v>
                </c:pt>
                <c:pt idx="307">
                  <c:v>1069</c:v>
                </c:pt>
                <c:pt idx="308">
                  <c:v>1069</c:v>
                </c:pt>
                <c:pt idx="309">
                  <c:v>1069</c:v>
                </c:pt>
                <c:pt idx="310">
                  <c:v>1069</c:v>
                </c:pt>
                <c:pt idx="311">
                  <c:v>1074</c:v>
                </c:pt>
                <c:pt idx="312">
                  <c:v>1074</c:v>
                </c:pt>
                <c:pt idx="313">
                  <c:v>1074</c:v>
                </c:pt>
                <c:pt idx="314">
                  <c:v>1074</c:v>
                </c:pt>
                <c:pt idx="315">
                  <c:v>1074</c:v>
                </c:pt>
                <c:pt idx="316">
                  <c:v>1074</c:v>
                </c:pt>
                <c:pt idx="317">
                  <c:v>1074</c:v>
                </c:pt>
                <c:pt idx="318">
                  <c:v>1074</c:v>
                </c:pt>
                <c:pt idx="319">
                  <c:v>1074</c:v>
                </c:pt>
                <c:pt idx="320">
                  <c:v>1074</c:v>
                </c:pt>
                <c:pt idx="321">
                  <c:v>1074</c:v>
                </c:pt>
                <c:pt idx="322">
                  <c:v>1074</c:v>
                </c:pt>
                <c:pt idx="323">
                  <c:v>1076</c:v>
                </c:pt>
                <c:pt idx="324">
                  <c:v>1076</c:v>
                </c:pt>
                <c:pt idx="325">
                  <c:v>1076</c:v>
                </c:pt>
                <c:pt idx="326">
                  <c:v>1076</c:v>
                </c:pt>
                <c:pt idx="327">
                  <c:v>1076</c:v>
                </c:pt>
                <c:pt idx="328">
                  <c:v>1076</c:v>
                </c:pt>
                <c:pt idx="329">
                  <c:v>1076</c:v>
                </c:pt>
                <c:pt idx="330">
                  <c:v>1076</c:v>
                </c:pt>
                <c:pt idx="331">
                  <c:v>1076</c:v>
                </c:pt>
                <c:pt idx="332">
                  <c:v>1076</c:v>
                </c:pt>
                <c:pt idx="333">
                  <c:v>1076</c:v>
                </c:pt>
                <c:pt idx="334">
                  <c:v>1079</c:v>
                </c:pt>
                <c:pt idx="335">
                  <c:v>1076</c:v>
                </c:pt>
                <c:pt idx="336">
                  <c:v>1076</c:v>
                </c:pt>
                <c:pt idx="337">
                  <c:v>1076</c:v>
                </c:pt>
                <c:pt idx="338">
                  <c:v>1076</c:v>
                </c:pt>
                <c:pt idx="339">
                  <c:v>1076</c:v>
                </c:pt>
                <c:pt idx="340">
                  <c:v>1076</c:v>
                </c:pt>
                <c:pt idx="341">
                  <c:v>1076</c:v>
                </c:pt>
                <c:pt idx="342">
                  <c:v>1076</c:v>
                </c:pt>
                <c:pt idx="343">
                  <c:v>1076</c:v>
                </c:pt>
                <c:pt idx="344">
                  <c:v>1076</c:v>
                </c:pt>
                <c:pt idx="345">
                  <c:v>1076</c:v>
                </c:pt>
                <c:pt idx="346">
                  <c:v>1076</c:v>
                </c:pt>
                <c:pt idx="347">
                  <c:v>1076</c:v>
                </c:pt>
                <c:pt idx="348">
                  <c:v>1076</c:v>
                </c:pt>
                <c:pt idx="349">
                  <c:v>1076</c:v>
                </c:pt>
                <c:pt idx="350">
                  <c:v>1076</c:v>
                </c:pt>
                <c:pt idx="351">
                  <c:v>1076</c:v>
                </c:pt>
                <c:pt idx="352">
                  <c:v>1076</c:v>
                </c:pt>
                <c:pt idx="353">
                  <c:v>1071</c:v>
                </c:pt>
                <c:pt idx="354">
                  <c:v>1071</c:v>
                </c:pt>
                <c:pt idx="355">
                  <c:v>1071</c:v>
                </c:pt>
                <c:pt idx="356">
                  <c:v>1071</c:v>
                </c:pt>
                <c:pt idx="357">
                  <c:v>1065</c:v>
                </c:pt>
                <c:pt idx="358">
                  <c:v>1065</c:v>
                </c:pt>
                <c:pt idx="359">
                  <c:v>1065</c:v>
                </c:pt>
                <c:pt idx="360">
                  <c:v>1065</c:v>
                </c:pt>
                <c:pt idx="361">
                  <c:v>1065</c:v>
                </c:pt>
                <c:pt idx="362">
                  <c:v>1065</c:v>
                </c:pt>
                <c:pt idx="363">
                  <c:v>1065</c:v>
                </c:pt>
                <c:pt idx="364">
                  <c:v>1065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8-4E2A-B870-A6D58673322F}"/>
            </c:ext>
          </c:extLst>
        </c:ser>
        <c:ser>
          <c:idx val="1"/>
          <c:order val="1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64"/>
              <c:layout>
                <c:manualLayout>
                  <c:x val="-5.1954102581865252E-2"/>
                  <c:y val="8.64434619252361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D9-4D51-9247-F8CE52CB3FF2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'!$Q$2:$R$366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'TENDENCIA UCI  TOTAL '!$T$2:$T$366</c:f>
              <c:numCache>
                <c:formatCode>#,##0</c:formatCode>
                <c:ptCount val="365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  <c:pt idx="43">
                  <c:v>940</c:v>
                </c:pt>
                <c:pt idx="44">
                  <c:v>939</c:v>
                </c:pt>
                <c:pt idx="45">
                  <c:v>959</c:v>
                </c:pt>
                <c:pt idx="46">
                  <c:v>973</c:v>
                </c:pt>
                <c:pt idx="47">
                  <c:v>942</c:v>
                </c:pt>
                <c:pt idx="48">
                  <c:v>953</c:v>
                </c:pt>
                <c:pt idx="49">
                  <c:v>938</c:v>
                </c:pt>
                <c:pt idx="50">
                  <c:v>934</c:v>
                </c:pt>
                <c:pt idx="51">
                  <c:v>942</c:v>
                </c:pt>
                <c:pt idx="52">
                  <c:v>957</c:v>
                </c:pt>
                <c:pt idx="53">
                  <c:v>941</c:v>
                </c:pt>
                <c:pt idx="54">
                  <c:v>922</c:v>
                </c:pt>
                <c:pt idx="55">
                  <c:v>940</c:v>
                </c:pt>
                <c:pt idx="56">
                  <c:v>948</c:v>
                </c:pt>
                <c:pt idx="57">
                  <c:v>942</c:v>
                </c:pt>
                <c:pt idx="58">
                  <c:v>942</c:v>
                </c:pt>
                <c:pt idx="59">
                  <c:v>925</c:v>
                </c:pt>
                <c:pt idx="60">
                  <c:v>934</c:v>
                </c:pt>
                <c:pt idx="61">
                  <c:v>951</c:v>
                </c:pt>
                <c:pt idx="62">
                  <c:v>953</c:v>
                </c:pt>
                <c:pt idx="63">
                  <c:v>953</c:v>
                </c:pt>
                <c:pt idx="64">
                  <c:v>923</c:v>
                </c:pt>
                <c:pt idx="65">
                  <c:v>948</c:v>
                </c:pt>
                <c:pt idx="66">
                  <c:v>930</c:v>
                </c:pt>
                <c:pt idx="67">
                  <c:v>896</c:v>
                </c:pt>
                <c:pt idx="68">
                  <c:v>909</c:v>
                </c:pt>
                <c:pt idx="69">
                  <c:v>909</c:v>
                </c:pt>
                <c:pt idx="70">
                  <c:v>936</c:v>
                </c:pt>
                <c:pt idx="71">
                  <c:v>947</c:v>
                </c:pt>
                <c:pt idx="72">
                  <c:v>955</c:v>
                </c:pt>
                <c:pt idx="73">
                  <c:v>958</c:v>
                </c:pt>
                <c:pt idx="74">
                  <c:v>965</c:v>
                </c:pt>
                <c:pt idx="75">
                  <c:v>966</c:v>
                </c:pt>
                <c:pt idx="76">
                  <c:v>962</c:v>
                </c:pt>
                <c:pt idx="77">
                  <c:v>950</c:v>
                </c:pt>
                <c:pt idx="78">
                  <c:v>932</c:v>
                </c:pt>
                <c:pt idx="79">
                  <c:v>920</c:v>
                </c:pt>
                <c:pt idx="80">
                  <c:v>932</c:v>
                </c:pt>
                <c:pt idx="81">
                  <c:v>901</c:v>
                </c:pt>
                <c:pt idx="82">
                  <c:v>896</c:v>
                </c:pt>
                <c:pt idx="83">
                  <c:v>946</c:v>
                </c:pt>
                <c:pt idx="84">
                  <c:v>969</c:v>
                </c:pt>
                <c:pt idx="85">
                  <c:v>948</c:v>
                </c:pt>
                <c:pt idx="86">
                  <c:v>940</c:v>
                </c:pt>
                <c:pt idx="87">
                  <c:v>962</c:v>
                </c:pt>
                <c:pt idx="88">
                  <c:v>968</c:v>
                </c:pt>
                <c:pt idx="89">
                  <c:v>954</c:v>
                </c:pt>
                <c:pt idx="90">
                  <c:v>937</c:v>
                </c:pt>
                <c:pt idx="91">
                  <c:v>944</c:v>
                </c:pt>
                <c:pt idx="92">
                  <c:v>947</c:v>
                </c:pt>
                <c:pt idx="93">
                  <c:v>953</c:v>
                </c:pt>
                <c:pt idx="94">
                  <c:v>944</c:v>
                </c:pt>
                <c:pt idx="95">
                  <c:v>934</c:v>
                </c:pt>
                <c:pt idx="96">
                  <c:v>935</c:v>
                </c:pt>
                <c:pt idx="97">
                  <c:v>936</c:v>
                </c:pt>
                <c:pt idx="98">
                  <c:v>939</c:v>
                </c:pt>
                <c:pt idx="99">
                  <c:v>951</c:v>
                </c:pt>
                <c:pt idx="100">
                  <c:v>956</c:v>
                </c:pt>
                <c:pt idx="101">
                  <c:v>964</c:v>
                </c:pt>
                <c:pt idx="102">
                  <c:v>955</c:v>
                </c:pt>
                <c:pt idx="103">
                  <c:v>961</c:v>
                </c:pt>
                <c:pt idx="104">
                  <c:v>946</c:v>
                </c:pt>
                <c:pt idx="105">
                  <c:v>944</c:v>
                </c:pt>
                <c:pt idx="106">
                  <c:v>912</c:v>
                </c:pt>
                <c:pt idx="107">
                  <c:v>906</c:v>
                </c:pt>
                <c:pt idx="108">
                  <c:v>912</c:v>
                </c:pt>
                <c:pt idx="109">
                  <c:v>893</c:v>
                </c:pt>
                <c:pt idx="110">
                  <c:v>901</c:v>
                </c:pt>
                <c:pt idx="111">
                  <c:v>910</c:v>
                </c:pt>
                <c:pt idx="112">
                  <c:v>926</c:v>
                </c:pt>
                <c:pt idx="113">
                  <c:v>921</c:v>
                </c:pt>
                <c:pt idx="114">
                  <c:v>950</c:v>
                </c:pt>
                <c:pt idx="115">
                  <c:v>932</c:v>
                </c:pt>
                <c:pt idx="116">
                  <c:v>951</c:v>
                </c:pt>
                <c:pt idx="117">
                  <c:v>907</c:v>
                </c:pt>
                <c:pt idx="118">
                  <c:v>952</c:v>
                </c:pt>
                <c:pt idx="119">
                  <c:v>936</c:v>
                </c:pt>
                <c:pt idx="120">
                  <c:v>965</c:v>
                </c:pt>
                <c:pt idx="121">
                  <c:v>954</c:v>
                </c:pt>
                <c:pt idx="122">
                  <c:v>953</c:v>
                </c:pt>
                <c:pt idx="123">
                  <c:v>927</c:v>
                </c:pt>
                <c:pt idx="124">
                  <c:v>947</c:v>
                </c:pt>
                <c:pt idx="125">
                  <c:v>920</c:v>
                </c:pt>
                <c:pt idx="126">
                  <c:v>931</c:v>
                </c:pt>
                <c:pt idx="127">
                  <c:v>944</c:v>
                </c:pt>
                <c:pt idx="128">
                  <c:v>948</c:v>
                </c:pt>
                <c:pt idx="129">
                  <c:v>938</c:v>
                </c:pt>
                <c:pt idx="130">
                  <c:v>933</c:v>
                </c:pt>
                <c:pt idx="131">
                  <c:v>920</c:v>
                </c:pt>
                <c:pt idx="132">
                  <c:v>927</c:v>
                </c:pt>
                <c:pt idx="133">
                  <c:v>916</c:v>
                </c:pt>
                <c:pt idx="134">
                  <c:v>910</c:v>
                </c:pt>
                <c:pt idx="135">
                  <c:v>895</c:v>
                </c:pt>
                <c:pt idx="136">
                  <c:v>895</c:v>
                </c:pt>
                <c:pt idx="137">
                  <c:v>934</c:v>
                </c:pt>
                <c:pt idx="138">
                  <c:v>969</c:v>
                </c:pt>
                <c:pt idx="139">
                  <c:v>951</c:v>
                </c:pt>
                <c:pt idx="140">
                  <c:v>956</c:v>
                </c:pt>
                <c:pt idx="141">
                  <c:v>933</c:v>
                </c:pt>
                <c:pt idx="142">
                  <c:v>960</c:v>
                </c:pt>
                <c:pt idx="143">
                  <c:v>957</c:v>
                </c:pt>
                <c:pt idx="144">
                  <c:v>984</c:v>
                </c:pt>
                <c:pt idx="145">
                  <c:v>972</c:v>
                </c:pt>
                <c:pt idx="146">
                  <c:v>954</c:v>
                </c:pt>
                <c:pt idx="147">
                  <c:v>974</c:v>
                </c:pt>
                <c:pt idx="148">
                  <c:v>972</c:v>
                </c:pt>
                <c:pt idx="149">
                  <c:v>979</c:v>
                </c:pt>
                <c:pt idx="150">
                  <c:v>964</c:v>
                </c:pt>
                <c:pt idx="151">
                  <c:v>940</c:v>
                </c:pt>
                <c:pt idx="152">
                  <c:v>947</c:v>
                </c:pt>
                <c:pt idx="153">
                  <c:v>944</c:v>
                </c:pt>
                <c:pt idx="154">
                  <c:v>967</c:v>
                </c:pt>
                <c:pt idx="155">
                  <c:v>961</c:v>
                </c:pt>
                <c:pt idx="156">
                  <c:v>958</c:v>
                </c:pt>
                <c:pt idx="157">
                  <c:v>946</c:v>
                </c:pt>
                <c:pt idx="158">
                  <c:v>964</c:v>
                </c:pt>
                <c:pt idx="159">
                  <c:v>957</c:v>
                </c:pt>
                <c:pt idx="160">
                  <c:v>951</c:v>
                </c:pt>
                <c:pt idx="161">
                  <c:v>950</c:v>
                </c:pt>
                <c:pt idx="162">
                  <c:v>954</c:v>
                </c:pt>
                <c:pt idx="163">
                  <c:v>958</c:v>
                </c:pt>
                <c:pt idx="164">
                  <c:v>966</c:v>
                </c:pt>
                <c:pt idx="165">
                  <c:v>966</c:v>
                </c:pt>
                <c:pt idx="166">
                  <c:v>967</c:v>
                </c:pt>
                <c:pt idx="167">
                  <c:v>940</c:v>
                </c:pt>
                <c:pt idx="168">
                  <c:v>954</c:v>
                </c:pt>
                <c:pt idx="169">
                  <c:v>922</c:v>
                </c:pt>
                <c:pt idx="170">
                  <c:v>941</c:v>
                </c:pt>
                <c:pt idx="171">
                  <c:v>939</c:v>
                </c:pt>
                <c:pt idx="172">
                  <c:v>945</c:v>
                </c:pt>
                <c:pt idx="173">
                  <c:v>930</c:v>
                </c:pt>
                <c:pt idx="174">
                  <c:v>939</c:v>
                </c:pt>
                <c:pt idx="175">
                  <c:v>915</c:v>
                </c:pt>
                <c:pt idx="176">
                  <c:v>955</c:v>
                </c:pt>
                <c:pt idx="177">
                  <c:v>927</c:v>
                </c:pt>
                <c:pt idx="178">
                  <c:v>925</c:v>
                </c:pt>
                <c:pt idx="179">
                  <c:v>922</c:v>
                </c:pt>
                <c:pt idx="180">
                  <c:v>909</c:v>
                </c:pt>
                <c:pt idx="181">
                  <c:v>930</c:v>
                </c:pt>
                <c:pt idx="182">
                  <c:v>958</c:v>
                </c:pt>
                <c:pt idx="183">
                  <c:v>989</c:v>
                </c:pt>
                <c:pt idx="184">
                  <c:v>969</c:v>
                </c:pt>
                <c:pt idx="185">
                  <c:v>942</c:v>
                </c:pt>
                <c:pt idx="186">
                  <c:v>961</c:v>
                </c:pt>
                <c:pt idx="187">
                  <c:v>958</c:v>
                </c:pt>
                <c:pt idx="188">
                  <c:v>959</c:v>
                </c:pt>
                <c:pt idx="189">
                  <c:v>947</c:v>
                </c:pt>
                <c:pt idx="190">
                  <c:v>948</c:v>
                </c:pt>
                <c:pt idx="191">
                  <c:v>944</c:v>
                </c:pt>
                <c:pt idx="192">
                  <c:v>967</c:v>
                </c:pt>
                <c:pt idx="193">
                  <c:v>947</c:v>
                </c:pt>
                <c:pt idx="194">
                  <c:v>925</c:v>
                </c:pt>
                <c:pt idx="195">
                  <c:v>950</c:v>
                </c:pt>
                <c:pt idx="196">
                  <c:v>949</c:v>
                </c:pt>
                <c:pt idx="197">
                  <c:v>935</c:v>
                </c:pt>
                <c:pt idx="198">
                  <c:v>960</c:v>
                </c:pt>
                <c:pt idx="199">
                  <c:v>933</c:v>
                </c:pt>
                <c:pt idx="200">
                  <c:v>951</c:v>
                </c:pt>
                <c:pt idx="201">
                  <c:v>938</c:v>
                </c:pt>
                <c:pt idx="202">
                  <c:v>940</c:v>
                </c:pt>
                <c:pt idx="203">
                  <c:v>938</c:v>
                </c:pt>
                <c:pt idx="204">
                  <c:v>943</c:v>
                </c:pt>
                <c:pt idx="205">
                  <c:v>934</c:v>
                </c:pt>
                <c:pt idx="206">
                  <c:v>901</c:v>
                </c:pt>
                <c:pt idx="207">
                  <c:v>925</c:v>
                </c:pt>
                <c:pt idx="208">
                  <c:v>944</c:v>
                </c:pt>
                <c:pt idx="209">
                  <c:v>979</c:v>
                </c:pt>
                <c:pt idx="210">
                  <c:v>955</c:v>
                </c:pt>
                <c:pt idx="211">
                  <c:v>950</c:v>
                </c:pt>
                <c:pt idx="212">
                  <c:v>949</c:v>
                </c:pt>
                <c:pt idx="213">
                  <c:v>973</c:v>
                </c:pt>
                <c:pt idx="214">
                  <c:v>961</c:v>
                </c:pt>
                <c:pt idx="215">
                  <c:v>946</c:v>
                </c:pt>
                <c:pt idx="216">
                  <c:v>958</c:v>
                </c:pt>
                <c:pt idx="217">
                  <c:v>969</c:v>
                </c:pt>
                <c:pt idx="218">
                  <c:v>945</c:v>
                </c:pt>
                <c:pt idx="219">
                  <c:v>937</c:v>
                </c:pt>
                <c:pt idx="220">
                  <c:v>906</c:v>
                </c:pt>
                <c:pt idx="221">
                  <c:v>874</c:v>
                </c:pt>
                <c:pt idx="222">
                  <c:v>926</c:v>
                </c:pt>
                <c:pt idx="223">
                  <c:v>938</c:v>
                </c:pt>
                <c:pt idx="224">
                  <c:v>953</c:v>
                </c:pt>
                <c:pt idx="225">
                  <c:v>935</c:v>
                </c:pt>
                <c:pt idx="226">
                  <c:v>970</c:v>
                </c:pt>
                <c:pt idx="227">
                  <c:v>939</c:v>
                </c:pt>
                <c:pt idx="228">
                  <c:v>940</c:v>
                </c:pt>
                <c:pt idx="229">
                  <c:v>938</c:v>
                </c:pt>
                <c:pt idx="230">
                  <c:v>955</c:v>
                </c:pt>
                <c:pt idx="231">
                  <c:v>965</c:v>
                </c:pt>
                <c:pt idx="232">
                  <c:v>956</c:v>
                </c:pt>
                <c:pt idx="233">
                  <c:v>937</c:v>
                </c:pt>
                <c:pt idx="234">
                  <c:v>952</c:v>
                </c:pt>
                <c:pt idx="235">
                  <c:v>953</c:v>
                </c:pt>
                <c:pt idx="236">
                  <c:v>972</c:v>
                </c:pt>
                <c:pt idx="237">
                  <c:v>964</c:v>
                </c:pt>
                <c:pt idx="238">
                  <c:v>974</c:v>
                </c:pt>
                <c:pt idx="239">
                  <c:v>954</c:v>
                </c:pt>
                <c:pt idx="240">
                  <c:v>949</c:v>
                </c:pt>
                <c:pt idx="241">
                  <c:v>931</c:v>
                </c:pt>
                <c:pt idx="242">
                  <c:v>936</c:v>
                </c:pt>
                <c:pt idx="243">
                  <c:v>925</c:v>
                </c:pt>
                <c:pt idx="244">
                  <c:v>939</c:v>
                </c:pt>
                <c:pt idx="245">
                  <c:v>931</c:v>
                </c:pt>
                <c:pt idx="246">
                  <c:v>939</c:v>
                </c:pt>
                <c:pt idx="247">
                  <c:v>938</c:v>
                </c:pt>
                <c:pt idx="248">
                  <c:v>932</c:v>
                </c:pt>
                <c:pt idx="249">
                  <c:v>937</c:v>
                </c:pt>
                <c:pt idx="250">
                  <c:v>969</c:v>
                </c:pt>
                <c:pt idx="251">
                  <c:v>934</c:v>
                </c:pt>
                <c:pt idx="252">
                  <c:v>936</c:v>
                </c:pt>
                <c:pt idx="253">
                  <c:v>945</c:v>
                </c:pt>
                <c:pt idx="254">
                  <c:v>945</c:v>
                </c:pt>
                <c:pt idx="255">
                  <c:v>953</c:v>
                </c:pt>
                <c:pt idx="256">
                  <c:v>933</c:v>
                </c:pt>
                <c:pt idx="257">
                  <c:v>929</c:v>
                </c:pt>
                <c:pt idx="258">
                  <c:v>921</c:v>
                </c:pt>
                <c:pt idx="259">
                  <c:v>930</c:v>
                </c:pt>
                <c:pt idx="260">
                  <c:v>932</c:v>
                </c:pt>
                <c:pt idx="261">
                  <c:v>952</c:v>
                </c:pt>
                <c:pt idx="262">
                  <c:v>943</c:v>
                </c:pt>
                <c:pt idx="263">
                  <c:v>942</c:v>
                </c:pt>
                <c:pt idx="264">
                  <c:v>956</c:v>
                </c:pt>
                <c:pt idx="265">
                  <c:v>941</c:v>
                </c:pt>
                <c:pt idx="266">
                  <c:v>925</c:v>
                </c:pt>
                <c:pt idx="267">
                  <c:v>929</c:v>
                </c:pt>
                <c:pt idx="268">
                  <c:v>922</c:v>
                </c:pt>
                <c:pt idx="269">
                  <c:v>918</c:v>
                </c:pt>
                <c:pt idx="270">
                  <c:v>916</c:v>
                </c:pt>
                <c:pt idx="271">
                  <c:v>916</c:v>
                </c:pt>
                <c:pt idx="272">
                  <c:v>952</c:v>
                </c:pt>
                <c:pt idx="273">
                  <c:v>946</c:v>
                </c:pt>
                <c:pt idx="274">
                  <c:v>951</c:v>
                </c:pt>
                <c:pt idx="275">
                  <c:v>931</c:v>
                </c:pt>
                <c:pt idx="276">
                  <c:v>937</c:v>
                </c:pt>
                <c:pt idx="277">
                  <c:v>920</c:v>
                </c:pt>
                <c:pt idx="278">
                  <c:v>927</c:v>
                </c:pt>
                <c:pt idx="279">
                  <c:v>919</c:v>
                </c:pt>
                <c:pt idx="280">
                  <c:v>937</c:v>
                </c:pt>
                <c:pt idx="281">
                  <c:v>939</c:v>
                </c:pt>
                <c:pt idx="282">
                  <c:v>939</c:v>
                </c:pt>
                <c:pt idx="283">
                  <c:v>933</c:v>
                </c:pt>
                <c:pt idx="284">
                  <c:v>920</c:v>
                </c:pt>
                <c:pt idx="285">
                  <c:v>912</c:v>
                </c:pt>
                <c:pt idx="286">
                  <c:v>941</c:v>
                </c:pt>
                <c:pt idx="287">
                  <c:v>946</c:v>
                </c:pt>
                <c:pt idx="288">
                  <c:v>908</c:v>
                </c:pt>
                <c:pt idx="289">
                  <c:v>925</c:v>
                </c:pt>
                <c:pt idx="290">
                  <c:v>937</c:v>
                </c:pt>
                <c:pt idx="291">
                  <c:v>907</c:v>
                </c:pt>
                <c:pt idx="292">
                  <c:v>932</c:v>
                </c:pt>
                <c:pt idx="293">
                  <c:v>923</c:v>
                </c:pt>
                <c:pt idx="294">
                  <c:v>930</c:v>
                </c:pt>
                <c:pt idx="295">
                  <c:v>918</c:v>
                </c:pt>
                <c:pt idx="296">
                  <c:v>939</c:v>
                </c:pt>
                <c:pt idx="297">
                  <c:v>917</c:v>
                </c:pt>
                <c:pt idx="298">
                  <c:v>939</c:v>
                </c:pt>
                <c:pt idx="299">
                  <c:v>932</c:v>
                </c:pt>
                <c:pt idx="300">
                  <c:v>922</c:v>
                </c:pt>
                <c:pt idx="301">
                  <c:v>929</c:v>
                </c:pt>
                <c:pt idx="302">
                  <c:v>929</c:v>
                </c:pt>
                <c:pt idx="303">
                  <c:v>940</c:v>
                </c:pt>
                <c:pt idx="304">
                  <c:v>906</c:v>
                </c:pt>
                <c:pt idx="305">
                  <c:v>925</c:v>
                </c:pt>
                <c:pt idx="306">
                  <c:v>930</c:v>
                </c:pt>
                <c:pt idx="307">
                  <c:v>933</c:v>
                </c:pt>
                <c:pt idx="308">
                  <c:v>923</c:v>
                </c:pt>
                <c:pt idx="309">
                  <c:v>943</c:v>
                </c:pt>
                <c:pt idx="310">
                  <c:v>948</c:v>
                </c:pt>
                <c:pt idx="311">
                  <c:v>939</c:v>
                </c:pt>
                <c:pt idx="312">
                  <c:v>950</c:v>
                </c:pt>
                <c:pt idx="313">
                  <c:v>964</c:v>
                </c:pt>
                <c:pt idx="314">
                  <c:v>961</c:v>
                </c:pt>
                <c:pt idx="315">
                  <c:v>929</c:v>
                </c:pt>
                <c:pt idx="316">
                  <c:v>945</c:v>
                </c:pt>
                <c:pt idx="317">
                  <c:v>925</c:v>
                </c:pt>
                <c:pt idx="318">
                  <c:v>939</c:v>
                </c:pt>
                <c:pt idx="319">
                  <c:v>931</c:v>
                </c:pt>
                <c:pt idx="320">
                  <c:v>931</c:v>
                </c:pt>
                <c:pt idx="321">
                  <c:v>940</c:v>
                </c:pt>
                <c:pt idx="322">
                  <c:v>940</c:v>
                </c:pt>
                <c:pt idx="323">
                  <c:v>910</c:v>
                </c:pt>
                <c:pt idx="324">
                  <c:v>933</c:v>
                </c:pt>
                <c:pt idx="325">
                  <c:v>914</c:v>
                </c:pt>
                <c:pt idx="326">
                  <c:v>902</c:v>
                </c:pt>
                <c:pt idx="327">
                  <c:v>943</c:v>
                </c:pt>
                <c:pt idx="328">
                  <c:v>951</c:v>
                </c:pt>
                <c:pt idx="329">
                  <c:v>944</c:v>
                </c:pt>
                <c:pt idx="330">
                  <c:v>927</c:v>
                </c:pt>
                <c:pt idx="331">
                  <c:v>927</c:v>
                </c:pt>
                <c:pt idx="332">
                  <c:v>926</c:v>
                </c:pt>
                <c:pt idx="333">
                  <c:v>921</c:v>
                </c:pt>
                <c:pt idx="334">
                  <c:v>945</c:v>
                </c:pt>
                <c:pt idx="335">
                  <c:v>941</c:v>
                </c:pt>
                <c:pt idx="336">
                  <c:v>945</c:v>
                </c:pt>
                <c:pt idx="337">
                  <c:v>915</c:v>
                </c:pt>
                <c:pt idx="338">
                  <c:v>942</c:v>
                </c:pt>
                <c:pt idx="339">
                  <c:v>913</c:v>
                </c:pt>
                <c:pt idx="340">
                  <c:v>933</c:v>
                </c:pt>
                <c:pt idx="341">
                  <c:v>924</c:v>
                </c:pt>
                <c:pt idx="342">
                  <c:v>926</c:v>
                </c:pt>
                <c:pt idx="343">
                  <c:v>924</c:v>
                </c:pt>
                <c:pt idx="344">
                  <c:v>942</c:v>
                </c:pt>
                <c:pt idx="345">
                  <c:v>924</c:v>
                </c:pt>
                <c:pt idx="346">
                  <c:v>956</c:v>
                </c:pt>
                <c:pt idx="347">
                  <c:v>951</c:v>
                </c:pt>
                <c:pt idx="348">
                  <c:v>968</c:v>
                </c:pt>
                <c:pt idx="349">
                  <c:v>943</c:v>
                </c:pt>
                <c:pt idx="350">
                  <c:v>950</c:v>
                </c:pt>
                <c:pt idx="351">
                  <c:v>940</c:v>
                </c:pt>
                <c:pt idx="352">
                  <c:v>945</c:v>
                </c:pt>
                <c:pt idx="353">
                  <c:v>922</c:v>
                </c:pt>
                <c:pt idx="354">
                  <c:v>936</c:v>
                </c:pt>
                <c:pt idx="355">
                  <c:v>940</c:v>
                </c:pt>
                <c:pt idx="356">
                  <c:v>933</c:v>
                </c:pt>
                <c:pt idx="357">
                  <c:v>909</c:v>
                </c:pt>
                <c:pt idx="358">
                  <c:v>850</c:v>
                </c:pt>
                <c:pt idx="359">
                  <c:v>857</c:v>
                </c:pt>
                <c:pt idx="360">
                  <c:v>875</c:v>
                </c:pt>
                <c:pt idx="361">
                  <c:v>877</c:v>
                </c:pt>
                <c:pt idx="362">
                  <c:v>915</c:v>
                </c:pt>
                <c:pt idx="363">
                  <c:v>915</c:v>
                </c:pt>
                <c:pt idx="364">
                  <c:v>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8-4E2A-B870-A6D58673322F}"/>
            </c:ext>
          </c:extLst>
        </c:ser>
        <c:ser>
          <c:idx val="2"/>
          <c:order val="2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'TENDENCIA UCI  TOTAL '!$Q$2:$R$366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8-4E2A-B870-A6D58673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4828256"/>
        <c:axId val="-444830976"/>
      </c:lineChart>
      <c:catAx>
        <c:axId val="-44482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30976"/>
        <c:crosses val="autoZero"/>
        <c:auto val="1"/>
        <c:lblAlgn val="ctr"/>
        <c:lblOffset val="100"/>
        <c:noMultiLvlLbl val="0"/>
      </c:catAx>
      <c:valAx>
        <c:axId val="-44483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2825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2026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2737012085224263E-2"/>
          <c:y val="0.13673192826243544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'!$Z$1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146"/>
              <c:layout>
                <c:manualLayout>
                  <c:x val="-3.8610097300485494E-2"/>
                  <c:y val="-0.12928992899122208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5A-43BD-8BB2-1E51D2BBF9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'!$V$2:$W$148</c:f>
              <c:multiLvlStrCache>
                <c:ptCount val="14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'TENDENCIA UCI  TOTAL '!$Z$2:$Z$148</c:f>
              <c:numCache>
                <c:formatCode>0.0%</c:formatCode>
                <c:ptCount val="147"/>
                <c:pt idx="0">
                  <c:v>0.77370892018779347</c:v>
                </c:pt>
                <c:pt idx="1">
                  <c:v>0.76901408450704223</c:v>
                </c:pt>
                <c:pt idx="2">
                  <c:v>0.8</c:v>
                </c:pt>
                <c:pt idx="3">
                  <c:v>0.82816901408450705</c:v>
                </c:pt>
                <c:pt idx="4">
                  <c:v>0.83568075117370888</c:v>
                </c:pt>
                <c:pt idx="5">
                  <c:v>0.83098591549295775</c:v>
                </c:pt>
                <c:pt idx="6">
                  <c:v>0.85164319248826292</c:v>
                </c:pt>
                <c:pt idx="7">
                  <c:v>0.83004694835680748</c:v>
                </c:pt>
                <c:pt idx="8">
                  <c:v>0.85258215962441319</c:v>
                </c:pt>
                <c:pt idx="9">
                  <c:v>0.85446009389671362</c:v>
                </c:pt>
                <c:pt idx="10">
                  <c:v>0.8694835680751174</c:v>
                </c:pt>
                <c:pt idx="11">
                  <c:v>0.87136150234741783</c:v>
                </c:pt>
                <c:pt idx="12">
                  <c:v>0.86572769953051643</c:v>
                </c:pt>
                <c:pt idx="13">
                  <c:v>0.87323943661971826</c:v>
                </c:pt>
                <c:pt idx="14">
                  <c:v>0.84033613445378152</c:v>
                </c:pt>
                <c:pt idx="15">
                  <c:v>0.88888888888888884</c:v>
                </c:pt>
                <c:pt idx="16">
                  <c:v>0.86367880485527548</c:v>
                </c:pt>
                <c:pt idx="17">
                  <c:v>0.84407096171802054</c:v>
                </c:pt>
                <c:pt idx="18">
                  <c:v>0.85154061624649857</c:v>
                </c:pt>
                <c:pt idx="19">
                  <c:v>0.86654309545875807</c:v>
                </c:pt>
                <c:pt idx="20">
                  <c:v>0.85542168674698793</c:v>
                </c:pt>
                <c:pt idx="21">
                  <c:v>0.85820203892493052</c:v>
                </c:pt>
                <c:pt idx="22">
                  <c:v>0.87303058387395738</c:v>
                </c:pt>
                <c:pt idx="23">
                  <c:v>0.87766450417052821</c:v>
                </c:pt>
                <c:pt idx="24">
                  <c:v>0.87210379981464314</c:v>
                </c:pt>
                <c:pt idx="25">
                  <c:v>0.8832252085264134</c:v>
                </c:pt>
                <c:pt idx="26">
                  <c:v>0.88600556070435588</c:v>
                </c:pt>
                <c:pt idx="27">
                  <c:v>0.88088642659279781</c:v>
                </c:pt>
                <c:pt idx="28">
                  <c:v>0.86795937211449681</c:v>
                </c:pt>
                <c:pt idx="29">
                  <c:v>0.85041551246537395</c:v>
                </c:pt>
                <c:pt idx="30">
                  <c:v>0.84487534626038785</c:v>
                </c:pt>
                <c:pt idx="31">
                  <c:v>0.83379501385041555</c:v>
                </c:pt>
                <c:pt idx="32">
                  <c:v>0.82917820867959369</c:v>
                </c:pt>
                <c:pt idx="33">
                  <c:v>0.8439519852262235</c:v>
                </c:pt>
                <c:pt idx="34">
                  <c:v>0.85516605166051662</c:v>
                </c:pt>
                <c:pt idx="35">
                  <c:v>0.87084870848708484</c:v>
                </c:pt>
                <c:pt idx="36">
                  <c:v>0.86254612546125464</c:v>
                </c:pt>
                <c:pt idx="37">
                  <c:v>0.84409594095940954</c:v>
                </c:pt>
                <c:pt idx="38">
                  <c:v>0.8210332103321033</c:v>
                </c:pt>
                <c:pt idx="39">
                  <c:v>0.85608856088560881</c:v>
                </c:pt>
                <c:pt idx="40">
                  <c:v>0.84501845018450183</c:v>
                </c:pt>
                <c:pt idx="41">
                  <c:v>0.87361623616236161</c:v>
                </c:pt>
                <c:pt idx="42">
                  <c:v>0.86715867158671589</c:v>
                </c:pt>
                <c:pt idx="43">
                  <c:v>0.89289012003693446</c:v>
                </c:pt>
                <c:pt idx="44">
                  <c:v>0.87903970452446911</c:v>
                </c:pt>
                <c:pt idx="45">
                  <c:v>0.88642659279778391</c:v>
                </c:pt>
                <c:pt idx="46">
                  <c:v>0.87811634349030476</c:v>
                </c:pt>
                <c:pt idx="47">
                  <c:v>0.88550323176361956</c:v>
                </c:pt>
                <c:pt idx="48">
                  <c:v>0.88088642659279781</c:v>
                </c:pt>
                <c:pt idx="49">
                  <c:v>0.89196675900277012</c:v>
                </c:pt>
                <c:pt idx="50">
                  <c:v>0.89104339796860577</c:v>
                </c:pt>
                <c:pt idx="51">
                  <c:v>0.85437788018433181</c:v>
                </c:pt>
                <c:pt idx="52">
                  <c:v>0.86635944700460832</c:v>
                </c:pt>
                <c:pt idx="53">
                  <c:v>0.88479262672811065</c:v>
                </c:pt>
                <c:pt idx="54">
                  <c:v>0.87662337662337664</c:v>
                </c:pt>
                <c:pt idx="55">
                  <c:v>0.88868274582560292</c:v>
                </c:pt>
                <c:pt idx="56">
                  <c:v>0.88218923933209648</c:v>
                </c:pt>
                <c:pt idx="57">
                  <c:v>0.88311688311688308</c:v>
                </c:pt>
                <c:pt idx="58">
                  <c:v>0.85064935064935066</c:v>
                </c:pt>
                <c:pt idx="59">
                  <c:v>0.86178107606679033</c:v>
                </c:pt>
                <c:pt idx="60">
                  <c:v>0.85621521335807049</c:v>
                </c:pt>
                <c:pt idx="61">
                  <c:v>0.87291280148423001</c:v>
                </c:pt>
                <c:pt idx="62">
                  <c:v>0.85992578849721701</c:v>
                </c:pt>
                <c:pt idx="63">
                  <c:v>0.86920222634508348</c:v>
                </c:pt>
                <c:pt idx="64">
                  <c:v>0.88126159554730987</c:v>
                </c:pt>
                <c:pt idx="65">
                  <c:v>0.87476808905380332</c:v>
                </c:pt>
                <c:pt idx="66">
                  <c:v>0.88311688311688308</c:v>
                </c:pt>
                <c:pt idx="67">
                  <c:v>0.90259740259740262</c:v>
                </c:pt>
                <c:pt idx="68">
                  <c:v>0.8719851576994434</c:v>
                </c:pt>
                <c:pt idx="69">
                  <c:v>0.87476808905380332</c:v>
                </c:pt>
                <c:pt idx="70">
                  <c:v>0.87384044526901672</c:v>
                </c:pt>
                <c:pt idx="71">
                  <c:v>0.89146567717996295</c:v>
                </c:pt>
                <c:pt idx="72">
                  <c:v>0.88404452690166979</c:v>
                </c:pt>
                <c:pt idx="73">
                  <c:v>0.885899814471243</c:v>
                </c:pt>
                <c:pt idx="74">
                  <c:v>0.87940630797773656</c:v>
                </c:pt>
                <c:pt idx="75">
                  <c:v>0.88262476894639552</c:v>
                </c:pt>
                <c:pt idx="76">
                  <c:v>0.89094269870609977</c:v>
                </c:pt>
                <c:pt idx="77">
                  <c:v>0.89926062846580401</c:v>
                </c:pt>
                <c:pt idx="78">
                  <c:v>0.88447319778188538</c:v>
                </c:pt>
                <c:pt idx="79">
                  <c:v>0.8715341959334566</c:v>
                </c:pt>
                <c:pt idx="80">
                  <c:v>0.88817005545286509</c:v>
                </c:pt>
                <c:pt idx="81">
                  <c:v>0.90674053554939982</c:v>
                </c:pt>
                <c:pt idx="82">
                  <c:v>0.8605724838411819</c:v>
                </c:pt>
                <c:pt idx="83">
                  <c:v>0.89012003693444142</c:v>
                </c:pt>
                <c:pt idx="84">
                  <c:v>0.86980609418282551</c:v>
                </c:pt>
                <c:pt idx="85">
                  <c:v>0.87996306555863346</c:v>
                </c:pt>
                <c:pt idx="86">
                  <c:v>0.86980609418282551</c:v>
                </c:pt>
                <c:pt idx="87">
                  <c:v>0.86795937211449681</c:v>
                </c:pt>
                <c:pt idx="88">
                  <c:v>0.8771929824561403</c:v>
                </c:pt>
                <c:pt idx="89">
                  <c:v>0.88457987072945521</c:v>
                </c:pt>
                <c:pt idx="90">
                  <c:v>0.86980609418282551</c:v>
                </c:pt>
                <c:pt idx="91">
                  <c:v>0.82640812557710064</c:v>
                </c:pt>
                <c:pt idx="92">
                  <c:v>0.83841181902123729</c:v>
                </c:pt>
                <c:pt idx="93">
                  <c:v>0.83379501385041555</c:v>
                </c:pt>
                <c:pt idx="94">
                  <c:v>0.83010156971375804</c:v>
                </c:pt>
                <c:pt idx="95">
                  <c:v>0.85780240073868885</c:v>
                </c:pt>
                <c:pt idx="96">
                  <c:v>0.8587257617728532</c:v>
                </c:pt>
                <c:pt idx="97">
                  <c:v>0.89104339796860577</c:v>
                </c:pt>
                <c:pt idx="98">
                  <c:v>0.89032258064516134</c:v>
                </c:pt>
                <c:pt idx="99">
                  <c:v>0.90414746543778801</c:v>
                </c:pt>
                <c:pt idx="100">
                  <c:v>0.87649769585253456</c:v>
                </c:pt>
                <c:pt idx="101">
                  <c:v>0.90138248847926272</c:v>
                </c:pt>
                <c:pt idx="102">
                  <c:v>0.87557603686635943</c:v>
                </c:pt>
                <c:pt idx="103">
                  <c:v>0.89124423963133637</c:v>
                </c:pt>
                <c:pt idx="104">
                  <c:v>0.87281105990783414</c:v>
                </c:pt>
                <c:pt idx="105">
                  <c:v>0.87926267281105985</c:v>
                </c:pt>
                <c:pt idx="106">
                  <c:v>0.88018433179723499</c:v>
                </c:pt>
                <c:pt idx="107">
                  <c:v>0.85529953917050694</c:v>
                </c:pt>
                <c:pt idx="108">
                  <c:v>0.86082949308755763</c:v>
                </c:pt>
                <c:pt idx="109">
                  <c:v>0.88387096774193552</c:v>
                </c:pt>
                <c:pt idx="110">
                  <c:v>0.87004608294930874</c:v>
                </c:pt>
                <c:pt idx="111">
                  <c:v>0.88940092165898621</c:v>
                </c:pt>
                <c:pt idx="112">
                  <c:v>0.89032258064516134</c:v>
                </c:pt>
                <c:pt idx="113">
                  <c:v>0.8949308755760369</c:v>
                </c:pt>
                <c:pt idx="114">
                  <c:v>0.88202764976958525</c:v>
                </c:pt>
                <c:pt idx="115">
                  <c:v>0.86728110599078345</c:v>
                </c:pt>
                <c:pt idx="116">
                  <c:v>0.85898617511520736</c:v>
                </c:pt>
                <c:pt idx="117">
                  <c:v>0.87557603686635943</c:v>
                </c:pt>
                <c:pt idx="118">
                  <c:v>0.87926267281105985</c:v>
                </c:pt>
                <c:pt idx="119">
                  <c:v>0.88847926267281108</c:v>
                </c:pt>
                <c:pt idx="120">
                  <c:v>0.88571428571428568</c:v>
                </c:pt>
                <c:pt idx="121">
                  <c:v>0.88294930875576039</c:v>
                </c:pt>
                <c:pt idx="122">
                  <c:v>0.88294930875576039</c:v>
                </c:pt>
                <c:pt idx="123">
                  <c:v>0.88663594470046081</c:v>
                </c:pt>
                <c:pt idx="124">
                  <c:v>0.87004608294930874</c:v>
                </c:pt>
                <c:pt idx="125">
                  <c:v>0.87626962142197595</c:v>
                </c:pt>
                <c:pt idx="126">
                  <c:v>0.8476454293628809</c:v>
                </c:pt>
                <c:pt idx="127">
                  <c:v>0.86888273314866116</c:v>
                </c:pt>
                <c:pt idx="128">
                  <c:v>0.8328716528162512</c:v>
                </c:pt>
                <c:pt idx="129">
                  <c:v>0.86149584487534625</c:v>
                </c:pt>
                <c:pt idx="130">
                  <c:v>0.8513388734995383</c:v>
                </c:pt>
                <c:pt idx="131">
                  <c:v>0.86334256694367495</c:v>
                </c:pt>
                <c:pt idx="132">
                  <c:v>0.8642659279778393</c:v>
                </c:pt>
                <c:pt idx="133">
                  <c:v>0.84487534626038785</c:v>
                </c:pt>
                <c:pt idx="134">
                  <c:v>0.87129629629629635</c:v>
                </c:pt>
                <c:pt idx="135">
                  <c:v>0.87962962962962965</c:v>
                </c:pt>
                <c:pt idx="136">
                  <c:v>0.86759259259259258</c:v>
                </c:pt>
                <c:pt idx="137">
                  <c:v>0.86296296296296293</c:v>
                </c:pt>
                <c:pt idx="138">
                  <c:v>0.8900279589934762</c:v>
                </c:pt>
                <c:pt idx="139">
                  <c:v>0.89561975768872326</c:v>
                </c:pt>
                <c:pt idx="140">
                  <c:v>0.87791239515377451</c:v>
                </c:pt>
                <c:pt idx="141">
                  <c:v>0.88350419384902146</c:v>
                </c:pt>
                <c:pt idx="142">
                  <c:v>0.87232059645852744</c:v>
                </c:pt>
                <c:pt idx="143">
                  <c:v>0.87419056429232189</c:v>
                </c:pt>
                <c:pt idx="144">
                  <c:v>0.87220149253731338</c:v>
                </c:pt>
                <c:pt idx="145">
                  <c:v>0.87966417910447758</c:v>
                </c:pt>
                <c:pt idx="146">
                  <c:v>0.87126865671641796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1-4DEE-86BB-BE2CFA844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4826624"/>
        <c:axId val="-444828800"/>
      </c:lineChart>
      <c:catAx>
        <c:axId val="-44482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28800"/>
        <c:crosses val="autoZero"/>
        <c:auto val="1"/>
        <c:lblAlgn val="ctr"/>
        <c:lblOffset val="100"/>
        <c:noMultiLvlLbl val="0"/>
      </c:catAx>
      <c:valAx>
        <c:axId val="-444828800"/>
        <c:scaling>
          <c:orientation val="minMax"/>
          <c:max val="0.95000000000000007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26624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2026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2478299885929232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'!$X$1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46"/>
              <c:layout>
                <c:manualLayout>
                  <c:x val="-6.0612426602006692E-2"/>
                  <c:y val="-7.3332437022047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18-40B9-8155-EEA2E3D1057D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'!$V$2:$W$148</c:f>
              <c:multiLvlStrCache>
                <c:ptCount val="14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'TENDENCIA UCI  TOTAL '!$X$2:$X$148</c:f>
              <c:numCache>
                <c:formatCode>#,##0</c:formatCode>
                <c:ptCount val="147"/>
                <c:pt idx="0">
                  <c:v>1065</c:v>
                </c:pt>
                <c:pt idx="1">
                  <c:v>1065</c:v>
                </c:pt>
                <c:pt idx="2">
                  <c:v>1065</c:v>
                </c:pt>
                <c:pt idx="3">
                  <c:v>1065</c:v>
                </c:pt>
                <c:pt idx="4">
                  <c:v>1065</c:v>
                </c:pt>
                <c:pt idx="5">
                  <c:v>1065</c:v>
                </c:pt>
                <c:pt idx="6">
                  <c:v>1065</c:v>
                </c:pt>
                <c:pt idx="7">
                  <c:v>1065</c:v>
                </c:pt>
                <c:pt idx="8">
                  <c:v>1065</c:v>
                </c:pt>
                <c:pt idx="9">
                  <c:v>1065</c:v>
                </c:pt>
                <c:pt idx="10">
                  <c:v>1065</c:v>
                </c:pt>
                <c:pt idx="11">
                  <c:v>1065</c:v>
                </c:pt>
                <c:pt idx="12">
                  <c:v>1065</c:v>
                </c:pt>
                <c:pt idx="13">
                  <c:v>1065</c:v>
                </c:pt>
                <c:pt idx="14">
                  <c:v>1071</c:v>
                </c:pt>
                <c:pt idx="15">
                  <c:v>1071</c:v>
                </c:pt>
                <c:pt idx="16">
                  <c:v>1071</c:v>
                </c:pt>
                <c:pt idx="17">
                  <c:v>1071</c:v>
                </c:pt>
                <c:pt idx="18">
                  <c:v>1071</c:v>
                </c:pt>
                <c:pt idx="19">
                  <c:v>1079</c:v>
                </c:pt>
                <c:pt idx="20">
                  <c:v>1079</c:v>
                </c:pt>
                <c:pt idx="21">
                  <c:v>1079</c:v>
                </c:pt>
                <c:pt idx="22">
                  <c:v>1079</c:v>
                </c:pt>
                <c:pt idx="23">
                  <c:v>1079</c:v>
                </c:pt>
                <c:pt idx="24">
                  <c:v>1079</c:v>
                </c:pt>
                <c:pt idx="25">
                  <c:v>1079</c:v>
                </c:pt>
                <c:pt idx="26">
                  <c:v>1079</c:v>
                </c:pt>
                <c:pt idx="27">
                  <c:v>1083</c:v>
                </c:pt>
                <c:pt idx="28">
                  <c:v>1083</c:v>
                </c:pt>
                <c:pt idx="29">
                  <c:v>1083</c:v>
                </c:pt>
                <c:pt idx="30">
                  <c:v>1083</c:v>
                </c:pt>
                <c:pt idx="31">
                  <c:v>1083</c:v>
                </c:pt>
                <c:pt idx="32">
                  <c:v>1083</c:v>
                </c:pt>
                <c:pt idx="33">
                  <c:v>1083</c:v>
                </c:pt>
                <c:pt idx="34">
                  <c:v>1084</c:v>
                </c:pt>
                <c:pt idx="35">
                  <c:v>1084</c:v>
                </c:pt>
                <c:pt idx="36">
                  <c:v>1084</c:v>
                </c:pt>
                <c:pt idx="37">
                  <c:v>1084</c:v>
                </c:pt>
                <c:pt idx="38">
                  <c:v>1084</c:v>
                </c:pt>
                <c:pt idx="39">
                  <c:v>1084</c:v>
                </c:pt>
                <c:pt idx="40">
                  <c:v>1084</c:v>
                </c:pt>
                <c:pt idx="41">
                  <c:v>1084</c:v>
                </c:pt>
                <c:pt idx="42">
                  <c:v>1084</c:v>
                </c:pt>
                <c:pt idx="43">
                  <c:v>1083</c:v>
                </c:pt>
                <c:pt idx="44">
                  <c:v>1083</c:v>
                </c:pt>
                <c:pt idx="45">
                  <c:v>1083</c:v>
                </c:pt>
                <c:pt idx="46">
                  <c:v>1083</c:v>
                </c:pt>
                <c:pt idx="47">
                  <c:v>1083</c:v>
                </c:pt>
                <c:pt idx="48">
                  <c:v>1083</c:v>
                </c:pt>
                <c:pt idx="49">
                  <c:v>1083</c:v>
                </c:pt>
                <c:pt idx="50">
                  <c:v>1083</c:v>
                </c:pt>
                <c:pt idx="51">
                  <c:v>1085</c:v>
                </c:pt>
                <c:pt idx="52">
                  <c:v>1085</c:v>
                </c:pt>
                <c:pt idx="53">
                  <c:v>1085</c:v>
                </c:pt>
                <c:pt idx="54">
                  <c:v>1078</c:v>
                </c:pt>
                <c:pt idx="55">
                  <c:v>1078</c:v>
                </c:pt>
                <c:pt idx="56">
                  <c:v>1078</c:v>
                </c:pt>
                <c:pt idx="57">
                  <c:v>1078</c:v>
                </c:pt>
                <c:pt idx="58">
                  <c:v>1078</c:v>
                </c:pt>
                <c:pt idx="59">
                  <c:v>1078</c:v>
                </c:pt>
                <c:pt idx="60">
                  <c:v>1078</c:v>
                </c:pt>
                <c:pt idx="61">
                  <c:v>1078</c:v>
                </c:pt>
                <c:pt idx="62">
                  <c:v>1078</c:v>
                </c:pt>
                <c:pt idx="63">
                  <c:v>1078</c:v>
                </c:pt>
                <c:pt idx="64">
                  <c:v>1078</c:v>
                </c:pt>
                <c:pt idx="65">
                  <c:v>1078</c:v>
                </c:pt>
                <c:pt idx="66">
                  <c:v>1078</c:v>
                </c:pt>
                <c:pt idx="67">
                  <c:v>1078</c:v>
                </c:pt>
                <c:pt idx="68">
                  <c:v>1078</c:v>
                </c:pt>
                <c:pt idx="69">
                  <c:v>1078</c:v>
                </c:pt>
                <c:pt idx="70">
                  <c:v>1078</c:v>
                </c:pt>
                <c:pt idx="71">
                  <c:v>1078</c:v>
                </c:pt>
                <c:pt idx="72">
                  <c:v>1078</c:v>
                </c:pt>
                <c:pt idx="73">
                  <c:v>1078</c:v>
                </c:pt>
                <c:pt idx="74">
                  <c:v>1078</c:v>
                </c:pt>
                <c:pt idx="75">
                  <c:v>1082</c:v>
                </c:pt>
                <c:pt idx="76">
                  <c:v>1082</c:v>
                </c:pt>
                <c:pt idx="77">
                  <c:v>1082</c:v>
                </c:pt>
                <c:pt idx="78">
                  <c:v>1082</c:v>
                </c:pt>
                <c:pt idx="79">
                  <c:v>1082</c:v>
                </c:pt>
                <c:pt idx="80">
                  <c:v>1082</c:v>
                </c:pt>
                <c:pt idx="81">
                  <c:v>1083</c:v>
                </c:pt>
                <c:pt idx="82">
                  <c:v>1083</c:v>
                </c:pt>
                <c:pt idx="83">
                  <c:v>1083</c:v>
                </c:pt>
                <c:pt idx="84">
                  <c:v>1083</c:v>
                </c:pt>
                <c:pt idx="85">
                  <c:v>1083</c:v>
                </c:pt>
                <c:pt idx="86">
                  <c:v>1083</c:v>
                </c:pt>
                <c:pt idx="87">
                  <c:v>1083</c:v>
                </c:pt>
                <c:pt idx="88">
                  <c:v>1083</c:v>
                </c:pt>
                <c:pt idx="89">
                  <c:v>1083</c:v>
                </c:pt>
                <c:pt idx="90">
                  <c:v>1083</c:v>
                </c:pt>
                <c:pt idx="91">
                  <c:v>1083</c:v>
                </c:pt>
                <c:pt idx="92">
                  <c:v>1083</c:v>
                </c:pt>
                <c:pt idx="93">
                  <c:v>1083</c:v>
                </c:pt>
                <c:pt idx="94">
                  <c:v>1083</c:v>
                </c:pt>
                <c:pt idx="95">
                  <c:v>1083</c:v>
                </c:pt>
                <c:pt idx="96">
                  <c:v>1083</c:v>
                </c:pt>
                <c:pt idx="97">
                  <c:v>1083</c:v>
                </c:pt>
                <c:pt idx="98">
                  <c:v>1085</c:v>
                </c:pt>
                <c:pt idx="99">
                  <c:v>1085</c:v>
                </c:pt>
                <c:pt idx="100">
                  <c:v>1085</c:v>
                </c:pt>
                <c:pt idx="101">
                  <c:v>1085</c:v>
                </c:pt>
                <c:pt idx="102">
                  <c:v>1085</c:v>
                </c:pt>
                <c:pt idx="103">
                  <c:v>1085</c:v>
                </c:pt>
                <c:pt idx="104">
                  <c:v>1085</c:v>
                </c:pt>
                <c:pt idx="105">
                  <c:v>1085</c:v>
                </c:pt>
                <c:pt idx="106">
                  <c:v>1085</c:v>
                </c:pt>
                <c:pt idx="107">
                  <c:v>1085</c:v>
                </c:pt>
                <c:pt idx="108">
                  <c:v>1085</c:v>
                </c:pt>
                <c:pt idx="109">
                  <c:v>1085</c:v>
                </c:pt>
                <c:pt idx="110">
                  <c:v>1085</c:v>
                </c:pt>
                <c:pt idx="111">
                  <c:v>1085</c:v>
                </c:pt>
                <c:pt idx="112">
                  <c:v>1085</c:v>
                </c:pt>
                <c:pt idx="113">
                  <c:v>1085</c:v>
                </c:pt>
                <c:pt idx="114">
                  <c:v>1085</c:v>
                </c:pt>
                <c:pt idx="115">
                  <c:v>1085</c:v>
                </c:pt>
                <c:pt idx="116">
                  <c:v>1085</c:v>
                </c:pt>
                <c:pt idx="117">
                  <c:v>1085</c:v>
                </c:pt>
                <c:pt idx="118">
                  <c:v>1085</c:v>
                </c:pt>
                <c:pt idx="119">
                  <c:v>1085</c:v>
                </c:pt>
                <c:pt idx="120">
                  <c:v>1085</c:v>
                </c:pt>
                <c:pt idx="121">
                  <c:v>1085</c:v>
                </c:pt>
                <c:pt idx="122">
                  <c:v>1085</c:v>
                </c:pt>
                <c:pt idx="123">
                  <c:v>1085</c:v>
                </c:pt>
                <c:pt idx="124">
                  <c:v>1085</c:v>
                </c:pt>
                <c:pt idx="125">
                  <c:v>1083</c:v>
                </c:pt>
                <c:pt idx="126">
                  <c:v>1083</c:v>
                </c:pt>
                <c:pt idx="127">
                  <c:v>1083</c:v>
                </c:pt>
                <c:pt idx="128">
                  <c:v>1083</c:v>
                </c:pt>
                <c:pt idx="129">
                  <c:v>1083</c:v>
                </c:pt>
                <c:pt idx="130">
                  <c:v>1083</c:v>
                </c:pt>
                <c:pt idx="131">
                  <c:v>1083</c:v>
                </c:pt>
                <c:pt idx="132">
                  <c:v>1083</c:v>
                </c:pt>
                <c:pt idx="133">
                  <c:v>1083</c:v>
                </c:pt>
                <c:pt idx="134">
                  <c:v>1080</c:v>
                </c:pt>
                <c:pt idx="135">
                  <c:v>1080</c:v>
                </c:pt>
                <c:pt idx="136">
                  <c:v>1080</c:v>
                </c:pt>
                <c:pt idx="137">
                  <c:v>1080</c:v>
                </c:pt>
                <c:pt idx="138">
                  <c:v>1073</c:v>
                </c:pt>
                <c:pt idx="139">
                  <c:v>1073</c:v>
                </c:pt>
                <c:pt idx="140">
                  <c:v>1073</c:v>
                </c:pt>
                <c:pt idx="141">
                  <c:v>1073</c:v>
                </c:pt>
                <c:pt idx="142">
                  <c:v>1073</c:v>
                </c:pt>
                <c:pt idx="143">
                  <c:v>1081</c:v>
                </c:pt>
                <c:pt idx="144">
                  <c:v>1072</c:v>
                </c:pt>
                <c:pt idx="145">
                  <c:v>1072</c:v>
                </c:pt>
                <c:pt idx="146">
                  <c:v>1072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3-4471-8768-FBA1860BBA2A}"/>
            </c:ext>
          </c:extLst>
        </c:ser>
        <c:ser>
          <c:idx val="1"/>
          <c:order val="1"/>
          <c:tx>
            <c:strRef>
              <c:f>'TENDENCIA UCI  TOTAL '!$Y$1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146"/>
              <c:layout>
                <c:manualLayout>
                  <c:x val="-6.0978171681295427E-2"/>
                  <c:y val="-0.1170337569346350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18-40B9-8155-EEA2E3D1057D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'!$V$2:$W$148</c:f>
              <c:multiLvlStrCache>
                <c:ptCount val="14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'TENDENCIA UCI  TOTAL '!$Y$2:$Y$148</c:f>
              <c:numCache>
                <c:formatCode>#,##0</c:formatCode>
                <c:ptCount val="147"/>
                <c:pt idx="0">
                  <c:v>824</c:v>
                </c:pt>
                <c:pt idx="1">
                  <c:v>819</c:v>
                </c:pt>
                <c:pt idx="2">
                  <c:v>852</c:v>
                </c:pt>
                <c:pt idx="3">
                  <c:v>882</c:v>
                </c:pt>
                <c:pt idx="4">
                  <c:v>890</c:v>
                </c:pt>
                <c:pt idx="5">
                  <c:v>885</c:v>
                </c:pt>
                <c:pt idx="6">
                  <c:v>907</c:v>
                </c:pt>
                <c:pt idx="7">
                  <c:v>884</c:v>
                </c:pt>
                <c:pt idx="8">
                  <c:v>908</c:v>
                </c:pt>
                <c:pt idx="9">
                  <c:v>910</c:v>
                </c:pt>
                <c:pt idx="10">
                  <c:v>926</c:v>
                </c:pt>
                <c:pt idx="11">
                  <c:v>928</c:v>
                </c:pt>
                <c:pt idx="12">
                  <c:v>922</c:v>
                </c:pt>
                <c:pt idx="13">
                  <c:v>930</c:v>
                </c:pt>
                <c:pt idx="14">
                  <c:v>900</c:v>
                </c:pt>
                <c:pt idx="15">
                  <c:v>952</c:v>
                </c:pt>
                <c:pt idx="16">
                  <c:v>925</c:v>
                </c:pt>
                <c:pt idx="17">
                  <c:v>904</c:v>
                </c:pt>
                <c:pt idx="18">
                  <c:v>912</c:v>
                </c:pt>
                <c:pt idx="19">
                  <c:v>935</c:v>
                </c:pt>
                <c:pt idx="20">
                  <c:v>923</c:v>
                </c:pt>
                <c:pt idx="21">
                  <c:v>926</c:v>
                </c:pt>
                <c:pt idx="22">
                  <c:v>942</c:v>
                </c:pt>
                <c:pt idx="23">
                  <c:v>947</c:v>
                </c:pt>
                <c:pt idx="24">
                  <c:v>941</c:v>
                </c:pt>
                <c:pt idx="25">
                  <c:v>953</c:v>
                </c:pt>
                <c:pt idx="26">
                  <c:v>956</c:v>
                </c:pt>
                <c:pt idx="27">
                  <c:v>954</c:v>
                </c:pt>
                <c:pt idx="28">
                  <c:v>940</c:v>
                </c:pt>
                <c:pt idx="29">
                  <c:v>921</c:v>
                </c:pt>
                <c:pt idx="30">
                  <c:v>915</c:v>
                </c:pt>
                <c:pt idx="31">
                  <c:v>903</c:v>
                </c:pt>
                <c:pt idx="32">
                  <c:v>898</c:v>
                </c:pt>
                <c:pt idx="33">
                  <c:v>914</c:v>
                </c:pt>
                <c:pt idx="34">
                  <c:v>927</c:v>
                </c:pt>
                <c:pt idx="35">
                  <c:v>944</c:v>
                </c:pt>
                <c:pt idx="36">
                  <c:v>935</c:v>
                </c:pt>
                <c:pt idx="37">
                  <c:v>915</c:v>
                </c:pt>
                <c:pt idx="38">
                  <c:v>890</c:v>
                </c:pt>
                <c:pt idx="39">
                  <c:v>928</c:v>
                </c:pt>
                <c:pt idx="40">
                  <c:v>916</c:v>
                </c:pt>
                <c:pt idx="41">
                  <c:v>947</c:v>
                </c:pt>
                <c:pt idx="42">
                  <c:v>940</c:v>
                </c:pt>
                <c:pt idx="43">
                  <c:v>967</c:v>
                </c:pt>
                <c:pt idx="44">
                  <c:v>952</c:v>
                </c:pt>
                <c:pt idx="45">
                  <c:v>960</c:v>
                </c:pt>
                <c:pt idx="46">
                  <c:v>951</c:v>
                </c:pt>
                <c:pt idx="47">
                  <c:v>959</c:v>
                </c:pt>
                <c:pt idx="48">
                  <c:v>954</c:v>
                </c:pt>
                <c:pt idx="49">
                  <c:v>966</c:v>
                </c:pt>
                <c:pt idx="50">
                  <c:v>965</c:v>
                </c:pt>
                <c:pt idx="51">
                  <c:v>927</c:v>
                </c:pt>
                <c:pt idx="52">
                  <c:v>940</c:v>
                </c:pt>
                <c:pt idx="53">
                  <c:v>960</c:v>
                </c:pt>
                <c:pt idx="54">
                  <c:v>945</c:v>
                </c:pt>
                <c:pt idx="55">
                  <c:v>958</c:v>
                </c:pt>
                <c:pt idx="56">
                  <c:v>951</c:v>
                </c:pt>
                <c:pt idx="57">
                  <c:v>952</c:v>
                </c:pt>
                <c:pt idx="58">
                  <c:v>917</c:v>
                </c:pt>
                <c:pt idx="59">
                  <c:v>929</c:v>
                </c:pt>
                <c:pt idx="60">
                  <c:v>923</c:v>
                </c:pt>
                <c:pt idx="61">
                  <c:v>941</c:v>
                </c:pt>
                <c:pt idx="62">
                  <c:v>927</c:v>
                </c:pt>
                <c:pt idx="63">
                  <c:v>937</c:v>
                </c:pt>
                <c:pt idx="64">
                  <c:v>950</c:v>
                </c:pt>
                <c:pt idx="65">
                  <c:v>943</c:v>
                </c:pt>
                <c:pt idx="66">
                  <c:v>952</c:v>
                </c:pt>
                <c:pt idx="67">
                  <c:v>973</c:v>
                </c:pt>
                <c:pt idx="68">
                  <c:v>940</c:v>
                </c:pt>
                <c:pt idx="69">
                  <c:v>943</c:v>
                </c:pt>
                <c:pt idx="70">
                  <c:v>942</c:v>
                </c:pt>
                <c:pt idx="71">
                  <c:v>961</c:v>
                </c:pt>
                <c:pt idx="72">
                  <c:v>953</c:v>
                </c:pt>
                <c:pt idx="73">
                  <c:v>955</c:v>
                </c:pt>
                <c:pt idx="74">
                  <c:v>948</c:v>
                </c:pt>
                <c:pt idx="75">
                  <c:v>955</c:v>
                </c:pt>
                <c:pt idx="76">
                  <c:v>964</c:v>
                </c:pt>
                <c:pt idx="77">
                  <c:v>973</c:v>
                </c:pt>
                <c:pt idx="78">
                  <c:v>957</c:v>
                </c:pt>
                <c:pt idx="79">
                  <c:v>943</c:v>
                </c:pt>
                <c:pt idx="80">
                  <c:v>961</c:v>
                </c:pt>
                <c:pt idx="81">
                  <c:v>982</c:v>
                </c:pt>
                <c:pt idx="82">
                  <c:v>932</c:v>
                </c:pt>
                <c:pt idx="83">
                  <c:v>964</c:v>
                </c:pt>
                <c:pt idx="84">
                  <c:v>942</c:v>
                </c:pt>
                <c:pt idx="85">
                  <c:v>953</c:v>
                </c:pt>
                <c:pt idx="86">
                  <c:v>942</c:v>
                </c:pt>
                <c:pt idx="87">
                  <c:v>940</c:v>
                </c:pt>
                <c:pt idx="88">
                  <c:v>950</c:v>
                </c:pt>
                <c:pt idx="89">
                  <c:v>958</c:v>
                </c:pt>
                <c:pt idx="90">
                  <c:v>942</c:v>
                </c:pt>
                <c:pt idx="91">
                  <c:v>895</c:v>
                </c:pt>
                <c:pt idx="92">
                  <c:v>908</c:v>
                </c:pt>
                <c:pt idx="93">
                  <c:v>903</c:v>
                </c:pt>
                <c:pt idx="94">
                  <c:v>899</c:v>
                </c:pt>
                <c:pt idx="95">
                  <c:v>929</c:v>
                </c:pt>
                <c:pt idx="96">
                  <c:v>930</c:v>
                </c:pt>
                <c:pt idx="97">
                  <c:v>965</c:v>
                </c:pt>
                <c:pt idx="98">
                  <c:v>966</c:v>
                </c:pt>
                <c:pt idx="99">
                  <c:v>981</c:v>
                </c:pt>
                <c:pt idx="100">
                  <c:v>951</c:v>
                </c:pt>
                <c:pt idx="101">
                  <c:v>978</c:v>
                </c:pt>
                <c:pt idx="102">
                  <c:v>950</c:v>
                </c:pt>
                <c:pt idx="103">
                  <c:v>967</c:v>
                </c:pt>
                <c:pt idx="104">
                  <c:v>947</c:v>
                </c:pt>
                <c:pt idx="105">
                  <c:v>954</c:v>
                </c:pt>
                <c:pt idx="106">
                  <c:v>955</c:v>
                </c:pt>
                <c:pt idx="107">
                  <c:v>928</c:v>
                </c:pt>
                <c:pt idx="108">
                  <c:v>934</c:v>
                </c:pt>
                <c:pt idx="109">
                  <c:v>959</c:v>
                </c:pt>
                <c:pt idx="110">
                  <c:v>944</c:v>
                </c:pt>
                <c:pt idx="111">
                  <c:v>965</c:v>
                </c:pt>
                <c:pt idx="112">
                  <c:v>966</c:v>
                </c:pt>
                <c:pt idx="113">
                  <c:v>971</c:v>
                </c:pt>
                <c:pt idx="114">
                  <c:v>957</c:v>
                </c:pt>
                <c:pt idx="115">
                  <c:v>941</c:v>
                </c:pt>
                <c:pt idx="116">
                  <c:v>932</c:v>
                </c:pt>
                <c:pt idx="117">
                  <c:v>950</c:v>
                </c:pt>
                <c:pt idx="118">
                  <c:v>954</c:v>
                </c:pt>
                <c:pt idx="119">
                  <c:v>964</c:v>
                </c:pt>
                <c:pt idx="120">
                  <c:v>961</c:v>
                </c:pt>
                <c:pt idx="121">
                  <c:v>958</c:v>
                </c:pt>
                <c:pt idx="122">
                  <c:v>958</c:v>
                </c:pt>
                <c:pt idx="123">
                  <c:v>962</c:v>
                </c:pt>
                <c:pt idx="124">
                  <c:v>944</c:v>
                </c:pt>
                <c:pt idx="125">
                  <c:v>949</c:v>
                </c:pt>
                <c:pt idx="126">
                  <c:v>918</c:v>
                </c:pt>
                <c:pt idx="127">
                  <c:v>941</c:v>
                </c:pt>
                <c:pt idx="128">
                  <c:v>902</c:v>
                </c:pt>
                <c:pt idx="129">
                  <c:v>933</c:v>
                </c:pt>
                <c:pt idx="130">
                  <c:v>922</c:v>
                </c:pt>
                <c:pt idx="131">
                  <c:v>935</c:v>
                </c:pt>
                <c:pt idx="132">
                  <c:v>936</c:v>
                </c:pt>
                <c:pt idx="133">
                  <c:v>915</c:v>
                </c:pt>
                <c:pt idx="134">
                  <c:v>941</c:v>
                </c:pt>
                <c:pt idx="135">
                  <c:v>950</c:v>
                </c:pt>
                <c:pt idx="136">
                  <c:v>937</c:v>
                </c:pt>
                <c:pt idx="137">
                  <c:v>932</c:v>
                </c:pt>
                <c:pt idx="138">
                  <c:v>955</c:v>
                </c:pt>
                <c:pt idx="139">
                  <c:v>961</c:v>
                </c:pt>
                <c:pt idx="140">
                  <c:v>942</c:v>
                </c:pt>
                <c:pt idx="141">
                  <c:v>948</c:v>
                </c:pt>
                <c:pt idx="142">
                  <c:v>936</c:v>
                </c:pt>
                <c:pt idx="143">
                  <c:v>945</c:v>
                </c:pt>
                <c:pt idx="144">
                  <c:v>935</c:v>
                </c:pt>
                <c:pt idx="145">
                  <c:v>943</c:v>
                </c:pt>
                <c:pt idx="146">
                  <c:v>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3-4471-8768-FBA1860B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4827712"/>
        <c:axId val="-444832064"/>
      </c:lineChart>
      <c:catAx>
        <c:axId val="-44482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32064"/>
        <c:crosses val="autoZero"/>
        <c:auto val="1"/>
        <c:lblAlgn val="ctr"/>
        <c:lblOffset val="100"/>
        <c:noMultiLvlLbl val="0"/>
      </c:catAx>
      <c:valAx>
        <c:axId val="-444832064"/>
        <c:scaling>
          <c:orientation val="minMax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2771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9823387642884393E-2"/>
          <c:y val="0.1428122755029273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'TENDENCIA UCI  TOTAL '!$Q$2:$R$367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'TENDENCIA UCI  TOTAL '!$T$2:$T$367</c:f>
              <c:numCache>
                <c:formatCode>#,##0</c:formatCode>
                <c:ptCount val="366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  <c:pt idx="43">
                  <c:v>940</c:v>
                </c:pt>
                <c:pt idx="44">
                  <c:v>939</c:v>
                </c:pt>
                <c:pt idx="45">
                  <c:v>959</c:v>
                </c:pt>
                <c:pt idx="46">
                  <c:v>973</c:v>
                </c:pt>
                <c:pt idx="47">
                  <c:v>942</c:v>
                </c:pt>
                <c:pt idx="48">
                  <c:v>953</c:v>
                </c:pt>
                <c:pt idx="49">
                  <c:v>938</c:v>
                </c:pt>
                <c:pt idx="50">
                  <c:v>934</c:v>
                </c:pt>
                <c:pt idx="51">
                  <c:v>942</c:v>
                </c:pt>
                <c:pt idx="52">
                  <c:v>957</c:v>
                </c:pt>
                <c:pt idx="53">
                  <c:v>941</c:v>
                </c:pt>
                <c:pt idx="54">
                  <c:v>922</c:v>
                </c:pt>
                <c:pt idx="55">
                  <c:v>940</c:v>
                </c:pt>
                <c:pt idx="56">
                  <c:v>948</c:v>
                </c:pt>
                <c:pt idx="57">
                  <c:v>942</c:v>
                </c:pt>
                <c:pt idx="58">
                  <c:v>942</c:v>
                </c:pt>
                <c:pt idx="59">
                  <c:v>925</c:v>
                </c:pt>
                <c:pt idx="60">
                  <c:v>934</c:v>
                </c:pt>
                <c:pt idx="61">
                  <c:v>951</c:v>
                </c:pt>
                <c:pt idx="62">
                  <c:v>953</c:v>
                </c:pt>
                <c:pt idx="63">
                  <c:v>953</c:v>
                </c:pt>
                <c:pt idx="64">
                  <c:v>923</c:v>
                </c:pt>
                <c:pt idx="65">
                  <c:v>948</c:v>
                </c:pt>
                <c:pt idx="66">
                  <c:v>930</c:v>
                </c:pt>
                <c:pt idx="67">
                  <c:v>896</c:v>
                </c:pt>
                <c:pt idx="68">
                  <c:v>909</c:v>
                </c:pt>
                <c:pt idx="69">
                  <c:v>909</c:v>
                </c:pt>
                <c:pt idx="70">
                  <c:v>936</c:v>
                </c:pt>
                <c:pt idx="71">
                  <c:v>947</c:v>
                </c:pt>
                <c:pt idx="72">
                  <c:v>955</c:v>
                </c:pt>
                <c:pt idx="73">
                  <c:v>958</c:v>
                </c:pt>
                <c:pt idx="74">
                  <c:v>965</c:v>
                </c:pt>
                <c:pt idx="75">
                  <c:v>966</c:v>
                </c:pt>
                <c:pt idx="76">
                  <c:v>962</c:v>
                </c:pt>
                <c:pt idx="77">
                  <c:v>950</c:v>
                </c:pt>
                <c:pt idx="78">
                  <c:v>932</c:v>
                </c:pt>
                <c:pt idx="79">
                  <c:v>920</c:v>
                </c:pt>
                <c:pt idx="80">
                  <c:v>932</c:v>
                </c:pt>
                <c:pt idx="81">
                  <c:v>901</c:v>
                </c:pt>
                <c:pt idx="82">
                  <c:v>896</c:v>
                </c:pt>
                <c:pt idx="83">
                  <c:v>946</c:v>
                </c:pt>
                <c:pt idx="84">
                  <c:v>969</c:v>
                </c:pt>
                <c:pt idx="85">
                  <c:v>948</c:v>
                </c:pt>
                <c:pt idx="86">
                  <c:v>940</c:v>
                </c:pt>
                <c:pt idx="87">
                  <c:v>962</c:v>
                </c:pt>
                <c:pt idx="88">
                  <c:v>968</c:v>
                </c:pt>
                <c:pt idx="89">
                  <c:v>954</c:v>
                </c:pt>
                <c:pt idx="90">
                  <c:v>937</c:v>
                </c:pt>
                <c:pt idx="91">
                  <c:v>944</c:v>
                </c:pt>
                <c:pt idx="92">
                  <c:v>947</c:v>
                </c:pt>
                <c:pt idx="93">
                  <c:v>953</c:v>
                </c:pt>
                <c:pt idx="94">
                  <c:v>944</c:v>
                </c:pt>
                <c:pt idx="95">
                  <c:v>934</c:v>
                </c:pt>
                <c:pt idx="96">
                  <c:v>935</c:v>
                </c:pt>
                <c:pt idx="97">
                  <c:v>936</c:v>
                </c:pt>
                <c:pt idx="98">
                  <c:v>939</c:v>
                </c:pt>
                <c:pt idx="99">
                  <c:v>951</c:v>
                </c:pt>
                <c:pt idx="100">
                  <c:v>956</c:v>
                </c:pt>
                <c:pt idx="101">
                  <c:v>964</c:v>
                </c:pt>
                <c:pt idx="102">
                  <c:v>955</c:v>
                </c:pt>
                <c:pt idx="103">
                  <c:v>961</c:v>
                </c:pt>
                <c:pt idx="104">
                  <c:v>946</c:v>
                </c:pt>
                <c:pt idx="105">
                  <c:v>944</c:v>
                </c:pt>
                <c:pt idx="106">
                  <c:v>912</c:v>
                </c:pt>
                <c:pt idx="107">
                  <c:v>906</c:v>
                </c:pt>
                <c:pt idx="108">
                  <c:v>912</c:v>
                </c:pt>
                <c:pt idx="109">
                  <c:v>893</c:v>
                </c:pt>
                <c:pt idx="110">
                  <c:v>901</c:v>
                </c:pt>
                <c:pt idx="111">
                  <c:v>910</c:v>
                </c:pt>
                <c:pt idx="112">
                  <c:v>926</c:v>
                </c:pt>
                <c:pt idx="113">
                  <c:v>921</c:v>
                </c:pt>
                <c:pt idx="114">
                  <c:v>950</c:v>
                </c:pt>
                <c:pt idx="115">
                  <c:v>932</c:v>
                </c:pt>
                <c:pt idx="116">
                  <c:v>951</c:v>
                </c:pt>
                <c:pt idx="117">
                  <c:v>907</c:v>
                </c:pt>
                <c:pt idx="118">
                  <c:v>952</c:v>
                </c:pt>
                <c:pt idx="119">
                  <c:v>936</c:v>
                </c:pt>
                <c:pt idx="120">
                  <c:v>965</c:v>
                </c:pt>
                <c:pt idx="121">
                  <c:v>954</c:v>
                </c:pt>
                <c:pt idx="122">
                  <c:v>953</c:v>
                </c:pt>
                <c:pt idx="123">
                  <c:v>927</c:v>
                </c:pt>
                <c:pt idx="124">
                  <c:v>947</c:v>
                </c:pt>
                <c:pt idx="125">
                  <c:v>920</c:v>
                </c:pt>
                <c:pt idx="126">
                  <c:v>931</c:v>
                </c:pt>
                <c:pt idx="127">
                  <c:v>944</c:v>
                </c:pt>
                <c:pt idx="128">
                  <c:v>948</c:v>
                </c:pt>
                <c:pt idx="129">
                  <c:v>938</c:v>
                </c:pt>
                <c:pt idx="130">
                  <c:v>933</c:v>
                </c:pt>
                <c:pt idx="131">
                  <c:v>920</c:v>
                </c:pt>
                <c:pt idx="132">
                  <c:v>927</c:v>
                </c:pt>
                <c:pt idx="133">
                  <c:v>916</c:v>
                </c:pt>
                <c:pt idx="134">
                  <c:v>910</c:v>
                </c:pt>
                <c:pt idx="135">
                  <c:v>895</c:v>
                </c:pt>
                <c:pt idx="136">
                  <c:v>895</c:v>
                </c:pt>
                <c:pt idx="137">
                  <c:v>934</c:v>
                </c:pt>
                <c:pt idx="138">
                  <c:v>969</c:v>
                </c:pt>
                <c:pt idx="139">
                  <c:v>951</c:v>
                </c:pt>
                <c:pt idx="140">
                  <c:v>956</c:v>
                </c:pt>
                <c:pt idx="141">
                  <c:v>933</c:v>
                </c:pt>
                <c:pt idx="142">
                  <c:v>960</c:v>
                </c:pt>
                <c:pt idx="143">
                  <c:v>957</c:v>
                </c:pt>
                <c:pt idx="144">
                  <c:v>984</c:v>
                </c:pt>
                <c:pt idx="145">
                  <c:v>972</c:v>
                </c:pt>
                <c:pt idx="146">
                  <c:v>954</c:v>
                </c:pt>
                <c:pt idx="147">
                  <c:v>974</c:v>
                </c:pt>
                <c:pt idx="148">
                  <c:v>972</c:v>
                </c:pt>
                <c:pt idx="149">
                  <c:v>979</c:v>
                </c:pt>
                <c:pt idx="150">
                  <c:v>964</c:v>
                </c:pt>
                <c:pt idx="151">
                  <c:v>940</c:v>
                </c:pt>
                <c:pt idx="152">
                  <c:v>947</c:v>
                </c:pt>
                <c:pt idx="153">
                  <c:v>944</c:v>
                </c:pt>
                <c:pt idx="154">
                  <c:v>967</c:v>
                </c:pt>
                <c:pt idx="155">
                  <c:v>961</c:v>
                </c:pt>
                <c:pt idx="156">
                  <c:v>958</c:v>
                </c:pt>
                <c:pt idx="157">
                  <c:v>946</c:v>
                </c:pt>
                <c:pt idx="158">
                  <c:v>964</c:v>
                </c:pt>
                <c:pt idx="159">
                  <c:v>957</c:v>
                </c:pt>
                <c:pt idx="160">
                  <c:v>951</c:v>
                </c:pt>
                <c:pt idx="161">
                  <c:v>950</c:v>
                </c:pt>
                <c:pt idx="162">
                  <c:v>954</c:v>
                </c:pt>
                <c:pt idx="163">
                  <c:v>958</c:v>
                </c:pt>
                <c:pt idx="164">
                  <c:v>966</c:v>
                </c:pt>
                <c:pt idx="165">
                  <c:v>966</c:v>
                </c:pt>
                <c:pt idx="166">
                  <c:v>967</c:v>
                </c:pt>
                <c:pt idx="167">
                  <c:v>940</c:v>
                </c:pt>
                <c:pt idx="168">
                  <c:v>954</c:v>
                </c:pt>
                <c:pt idx="169">
                  <c:v>922</c:v>
                </c:pt>
                <c:pt idx="170">
                  <c:v>941</c:v>
                </c:pt>
                <c:pt idx="171">
                  <c:v>939</c:v>
                </c:pt>
                <c:pt idx="172">
                  <c:v>945</c:v>
                </c:pt>
                <c:pt idx="173">
                  <c:v>930</c:v>
                </c:pt>
                <c:pt idx="174">
                  <c:v>939</c:v>
                </c:pt>
                <c:pt idx="175">
                  <c:v>915</c:v>
                </c:pt>
                <c:pt idx="176">
                  <c:v>955</c:v>
                </c:pt>
                <c:pt idx="177">
                  <c:v>927</c:v>
                </c:pt>
                <c:pt idx="178">
                  <c:v>925</c:v>
                </c:pt>
                <c:pt idx="179">
                  <c:v>922</c:v>
                </c:pt>
                <c:pt idx="180">
                  <c:v>909</c:v>
                </c:pt>
                <c:pt idx="181">
                  <c:v>930</c:v>
                </c:pt>
                <c:pt idx="182">
                  <c:v>958</c:v>
                </c:pt>
                <c:pt idx="183">
                  <c:v>989</c:v>
                </c:pt>
                <c:pt idx="184">
                  <c:v>969</c:v>
                </c:pt>
                <c:pt idx="185">
                  <c:v>942</c:v>
                </c:pt>
                <c:pt idx="186">
                  <c:v>961</c:v>
                </c:pt>
                <c:pt idx="187">
                  <c:v>958</c:v>
                </c:pt>
                <c:pt idx="188">
                  <c:v>959</c:v>
                </c:pt>
                <c:pt idx="189">
                  <c:v>947</c:v>
                </c:pt>
                <c:pt idx="190">
                  <c:v>948</c:v>
                </c:pt>
                <c:pt idx="191">
                  <c:v>944</c:v>
                </c:pt>
                <c:pt idx="192">
                  <c:v>967</c:v>
                </c:pt>
                <c:pt idx="193">
                  <c:v>947</c:v>
                </c:pt>
                <c:pt idx="194">
                  <c:v>925</c:v>
                </c:pt>
                <c:pt idx="195">
                  <c:v>950</c:v>
                </c:pt>
                <c:pt idx="196">
                  <c:v>949</c:v>
                </c:pt>
                <c:pt idx="197">
                  <c:v>935</c:v>
                </c:pt>
                <c:pt idx="198">
                  <c:v>960</c:v>
                </c:pt>
                <c:pt idx="199">
                  <c:v>933</c:v>
                </c:pt>
                <c:pt idx="200">
                  <c:v>951</c:v>
                </c:pt>
                <c:pt idx="201">
                  <c:v>938</c:v>
                </c:pt>
                <c:pt idx="202">
                  <c:v>940</c:v>
                </c:pt>
                <c:pt idx="203">
                  <c:v>938</c:v>
                </c:pt>
                <c:pt idx="204">
                  <c:v>943</c:v>
                </c:pt>
                <c:pt idx="205">
                  <c:v>934</c:v>
                </c:pt>
                <c:pt idx="206">
                  <c:v>901</c:v>
                </c:pt>
                <c:pt idx="207">
                  <c:v>925</c:v>
                </c:pt>
                <c:pt idx="208">
                  <c:v>944</c:v>
                </c:pt>
                <c:pt idx="209">
                  <c:v>979</c:v>
                </c:pt>
                <c:pt idx="210">
                  <c:v>955</c:v>
                </c:pt>
                <c:pt idx="211">
                  <c:v>950</c:v>
                </c:pt>
                <c:pt idx="212">
                  <c:v>949</c:v>
                </c:pt>
                <c:pt idx="213">
                  <c:v>973</c:v>
                </c:pt>
                <c:pt idx="214">
                  <c:v>961</c:v>
                </c:pt>
                <c:pt idx="215">
                  <c:v>946</c:v>
                </c:pt>
                <c:pt idx="216">
                  <c:v>958</c:v>
                </c:pt>
                <c:pt idx="217">
                  <c:v>969</c:v>
                </c:pt>
                <c:pt idx="218">
                  <c:v>945</c:v>
                </c:pt>
                <c:pt idx="219">
                  <c:v>937</c:v>
                </c:pt>
                <c:pt idx="220">
                  <c:v>906</c:v>
                </c:pt>
                <c:pt idx="221">
                  <c:v>874</c:v>
                </c:pt>
                <c:pt idx="222">
                  <c:v>926</c:v>
                </c:pt>
                <c:pt idx="223">
                  <c:v>938</c:v>
                </c:pt>
                <c:pt idx="224">
                  <c:v>953</c:v>
                </c:pt>
                <c:pt idx="225">
                  <c:v>935</c:v>
                </c:pt>
                <c:pt idx="226">
                  <c:v>970</c:v>
                </c:pt>
                <c:pt idx="227">
                  <c:v>939</c:v>
                </c:pt>
                <c:pt idx="228">
                  <c:v>940</c:v>
                </c:pt>
                <c:pt idx="229">
                  <c:v>938</c:v>
                </c:pt>
                <c:pt idx="230">
                  <c:v>955</c:v>
                </c:pt>
                <c:pt idx="231">
                  <c:v>965</c:v>
                </c:pt>
                <c:pt idx="232">
                  <c:v>956</c:v>
                </c:pt>
                <c:pt idx="233">
                  <c:v>937</c:v>
                </c:pt>
                <c:pt idx="234">
                  <c:v>952</c:v>
                </c:pt>
                <c:pt idx="235">
                  <c:v>953</c:v>
                </c:pt>
                <c:pt idx="236">
                  <c:v>972</c:v>
                </c:pt>
                <c:pt idx="237">
                  <c:v>964</c:v>
                </c:pt>
                <c:pt idx="238">
                  <c:v>974</c:v>
                </c:pt>
                <c:pt idx="239">
                  <c:v>954</c:v>
                </c:pt>
                <c:pt idx="240">
                  <c:v>949</c:v>
                </c:pt>
                <c:pt idx="241">
                  <c:v>931</c:v>
                </c:pt>
                <c:pt idx="242">
                  <c:v>936</c:v>
                </c:pt>
                <c:pt idx="243">
                  <c:v>925</c:v>
                </c:pt>
                <c:pt idx="244">
                  <c:v>939</c:v>
                </c:pt>
                <c:pt idx="245">
                  <c:v>931</c:v>
                </c:pt>
                <c:pt idx="246">
                  <c:v>939</c:v>
                </c:pt>
                <c:pt idx="247">
                  <c:v>938</c:v>
                </c:pt>
                <c:pt idx="248">
                  <c:v>932</c:v>
                </c:pt>
                <c:pt idx="249">
                  <c:v>937</c:v>
                </c:pt>
                <c:pt idx="250">
                  <c:v>969</c:v>
                </c:pt>
                <c:pt idx="251">
                  <c:v>934</c:v>
                </c:pt>
                <c:pt idx="252">
                  <c:v>936</c:v>
                </c:pt>
                <c:pt idx="253">
                  <c:v>945</c:v>
                </c:pt>
                <c:pt idx="254">
                  <c:v>945</c:v>
                </c:pt>
                <c:pt idx="255">
                  <c:v>953</c:v>
                </c:pt>
                <c:pt idx="256">
                  <c:v>933</c:v>
                </c:pt>
                <c:pt idx="257">
                  <c:v>929</c:v>
                </c:pt>
                <c:pt idx="258">
                  <c:v>921</c:v>
                </c:pt>
                <c:pt idx="259">
                  <c:v>930</c:v>
                </c:pt>
                <c:pt idx="260">
                  <c:v>932</c:v>
                </c:pt>
                <c:pt idx="261">
                  <c:v>952</c:v>
                </c:pt>
                <c:pt idx="262">
                  <c:v>943</c:v>
                </c:pt>
                <c:pt idx="263">
                  <c:v>942</c:v>
                </c:pt>
                <c:pt idx="264">
                  <c:v>956</c:v>
                </c:pt>
                <c:pt idx="265">
                  <c:v>941</c:v>
                </c:pt>
                <c:pt idx="266">
                  <c:v>925</c:v>
                </c:pt>
                <c:pt idx="267">
                  <c:v>929</c:v>
                </c:pt>
                <c:pt idx="268">
                  <c:v>922</c:v>
                </c:pt>
                <c:pt idx="269">
                  <c:v>918</c:v>
                </c:pt>
                <c:pt idx="270">
                  <c:v>916</c:v>
                </c:pt>
                <c:pt idx="271">
                  <c:v>916</c:v>
                </c:pt>
                <c:pt idx="272">
                  <c:v>952</c:v>
                </c:pt>
                <c:pt idx="273">
                  <c:v>946</c:v>
                </c:pt>
                <c:pt idx="274">
                  <c:v>951</c:v>
                </c:pt>
                <c:pt idx="275">
                  <c:v>931</c:v>
                </c:pt>
                <c:pt idx="276">
                  <c:v>937</c:v>
                </c:pt>
                <c:pt idx="277">
                  <c:v>920</c:v>
                </c:pt>
                <c:pt idx="278">
                  <c:v>927</c:v>
                </c:pt>
                <c:pt idx="279">
                  <c:v>919</c:v>
                </c:pt>
                <c:pt idx="280">
                  <c:v>937</c:v>
                </c:pt>
                <c:pt idx="281">
                  <c:v>939</c:v>
                </c:pt>
                <c:pt idx="282">
                  <c:v>939</c:v>
                </c:pt>
                <c:pt idx="283">
                  <c:v>933</c:v>
                </c:pt>
                <c:pt idx="284">
                  <c:v>920</c:v>
                </c:pt>
                <c:pt idx="285">
                  <c:v>912</c:v>
                </c:pt>
                <c:pt idx="286">
                  <c:v>941</c:v>
                </c:pt>
                <c:pt idx="287">
                  <c:v>946</c:v>
                </c:pt>
                <c:pt idx="288">
                  <c:v>908</c:v>
                </c:pt>
                <c:pt idx="289">
                  <c:v>925</c:v>
                </c:pt>
                <c:pt idx="290">
                  <c:v>937</c:v>
                </c:pt>
                <c:pt idx="291">
                  <c:v>907</c:v>
                </c:pt>
                <c:pt idx="292">
                  <c:v>932</c:v>
                </c:pt>
                <c:pt idx="293">
                  <c:v>923</c:v>
                </c:pt>
                <c:pt idx="294">
                  <c:v>930</c:v>
                </c:pt>
                <c:pt idx="295">
                  <c:v>918</c:v>
                </c:pt>
                <c:pt idx="296">
                  <c:v>939</c:v>
                </c:pt>
                <c:pt idx="297">
                  <c:v>917</c:v>
                </c:pt>
                <c:pt idx="298">
                  <c:v>939</c:v>
                </c:pt>
                <c:pt idx="299">
                  <c:v>932</c:v>
                </c:pt>
                <c:pt idx="300">
                  <c:v>922</c:v>
                </c:pt>
                <c:pt idx="301">
                  <c:v>929</c:v>
                </c:pt>
                <c:pt idx="302">
                  <c:v>929</c:v>
                </c:pt>
                <c:pt idx="303">
                  <c:v>940</c:v>
                </c:pt>
                <c:pt idx="304">
                  <c:v>906</c:v>
                </c:pt>
                <c:pt idx="305">
                  <c:v>925</c:v>
                </c:pt>
                <c:pt idx="306">
                  <c:v>930</c:v>
                </c:pt>
                <c:pt idx="307">
                  <c:v>933</c:v>
                </c:pt>
                <c:pt idx="308">
                  <c:v>923</c:v>
                </c:pt>
                <c:pt idx="309">
                  <c:v>943</c:v>
                </c:pt>
                <c:pt idx="310">
                  <c:v>948</c:v>
                </c:pt>
                <c:pt idx="311">
                  <c:v>939</c:v>
                </c:pt>
                <c:pt idx="312">
                  <c:v>950</c:v>
                </c:pt>
                <c:pt idx="313">
                  <c:v>964</c:v>
                </c:pt>
                <c:pt idx="314">
                  <c:v>961</c:v>
                </c:pt>
                <c:pt idx="315">
                  <c:v>929</c:v>
                </c:pt>
                <c:pt idx="316">
                  <c:v>945</c:v>
                </c:pt>
                <c:pt idx="317">
                  <c:v>925</c:v>
                </c:pt>
                <c:pt idx="318">
                  <c:v>939</c:v>
                </c:pt>
                <c:pt idx="319">
                  <c:v>931</c:v>
                </c:pt>
                <c:pt idx="320">
                  <c:v>931</c:v>
                </c:pt>
                <c:pt idx="321">
                  <c:v>940</c:v>
                </c:pt>
                <c:pt idx="322">
                  <c:v>940</c:v>
                </c:pt>
                <c:pt idx="323">
                  <c:v>910</c:v>
                </c:pt>
                <c:pt idx="324">
                  <c:v>933</c:v>
                </c:pt>
                <c:pt idx="325">
                  <c:v>914</c:v>
                </c:pt>
                <c:pt idx="326">
                  <c:v>902</c:v>
                </c:pt>
                <c:pt idx="327">
                  <c:v>943</c:v>
                </c:pt>
                <c:pt idx="328">
                  <c:v>951</c:v>
                </c:pt>
                <c:pt idx="329">
                  <c:v>944</c:v>
                </c:pt>
                <c:pt idx="330">
                  <c:v>927</c:v>
                </c:pt>
                <c:pt idx="331">
                  <c:v>927</c:v>
                </c:pt>
                <c:pt idx="332">
                  <c:v>926</c:v>
                </c:pt>
                <c:pt idx="333">
                  <c:v>921</c:v>
                </c:pt>
                <c:pt idx="334">
                  <c:v>945</c:v>
                </c:pt>
                <c:pt idx="335">
                  <c:v>941</c:v>
                </c:pt>
                <c:pt idx="336">
                  <c:v>945</c:v>
                </c:pt>
                <c:pt idx="337">
                  <c:v>915</c:v>
                </c:pt>
                <c:pt idx="338">
                  <c:v>942</c:v>
                </c:pt>
                <c:pt idx="339">
                  <c:v>913</c:v>
                </c:pt>
                <c:pt idx="340">
                  <c:v>933</c:v>
                </c:pt>
                <c:pt idx="341">
                  <c:v>924</c:v>
                </c:pt>
                <c:pt idx="342">
                  <c:v>926</c:v>
                </c:pt>
                <c:pt idx="343">
                  <c:v>924</c:v>
                </c:pt>
                <c:pt idx="344">
                  <c:v>942</c:v>
                </c:pt>
                <c:pt idx="345">
                  <c:v>924</c:v>
                </c:pt>
                <c:pt idx="346">
                  <c:v>956</c:v>
                </c:pt>
                <c:pt idx="347">
                  <c:v>951</c:v>
                </c:pt>
                <c:pt idx="348">
                  <c:v>968</c:v>
                </c:pt>
                <c:pt idx="349">
                  <c:v>943</c:v>
                </c:pt>
                <c:pt idx="350">
                  <c:v>950</c:v>
                </c:pt>
                <c:pt idx="351">
                  <c:v>940</c:v>
                </c:pt>
                <c:pt idx="352">
                  <c:v>945</c:v>
                </c:pt>
                <c:pt idx="353">
                  <c:v>922</c:v>
                </c:pt>
                <c:pt idx="354">
                  <c:v>936</c:v>
                </c:pt>
                <c:pt idx="355">
                  <c:v>940</c:v>
                </c:pt>
                <c:pt idx="356">
                  <c:v>933</c:v>
                </c:pt>
                <c:pt idx="357">
                  <c:v>909</c:v>
                </c:pt>
                <c:pt idx="358">
                  <c:v>850</c:v>
                </c:pt>
                <c:pt idx="359">
                  <c:v>857</c:v>
                </c:pt>
                <c:pt idx="360">
                  <c:v>875</c:v>
                </c:pt>
                <c:pt idx="361">
                  <c:v>877</c:v>
                </c:pt>
                <c:pt idx="362">
                  <c:v>915</c:v>
                </c:pt>
                <c:pt idx="363">
                  <c:v>915</c:v>
                </c:pt>
                <c:pt idx="364">
                  <c:v>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36-4EC1-B62A-CB611F40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4833696"/>
        <c:axId val="-444833152"/>
      </c:lineChart>
      <c:catAx>
        <c:axId val="-44483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33152"/>
        <c:crosses val="autoZero"/>
        <c:auto val="1"/>
        <c:lblAlgn val="ctr"/>
        <c:lblOffset val="100"/>
        <c:noMultiLvlLbl val="0"/>
      </c:catAx>
      <c:valAx>
        <c:axId val="-44483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3369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effectLst/>
              </a:rPr>
              <a:t>CAMAS HABILITADAS Y OCUPADAS – </a:t>
            </a:r>
            <a:r>
              <a:rPr lang="es-CO" sz="1400"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1">
                <a:effectLst/>
              </a:rPr>
              <a:t> PEDIATRICA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CAMAS HABILITADAS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Hoja1!$C$2:$C$35</c15:sqref>
                  </c15:fullRef>
                </c:ext>
              </c:extLst>
              <c:f>Hoja1!$C$2:$C$34</c:f>
              <c:numCache>
                <c:formatCode>#,##0</c:formatCode>
                <c:ptCount val="33"/>
                <c:pt idx="0">
                  <c:v>246</c:v>
                </c:pt>
                <c:pt idx="1">
                  <c:v>246</c:v>
                </c:pt>
                <c:pt idx="2">
                  <c:v>246</c:v>
                </c:pt>
                <c:pt idx="3">
                  <c:v>246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257</c:v>
                </c:pt>
                <c:pt idx="30">
                  <c:v>257</c:v>
                </c:pt>
                <c:pt idx="31">
                  <c:v>257</c:v>
                </c:pt>
                <c:pt idx="32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7E-4832-89C0-59E3FC32FDEC}"/>
            </c:ext>
          </c:extLst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CAMAS OCUPADAS 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Hoja1!$D$2:$D$35</c15:sqref>
                  </c15:fullRef>
                </c:ext>
              </c:extLst>
              <c:f>Hoja1!$D$2:$D$34</c:f>
              <c:numCache>
                <c:formatCode>#,##0</c:formatCode>
                <c:ptCount val="33"/>
                <c:pt idx="0">
                  <c:v>166</c:v>
                </c:pt>
                <c:pt idx="1">
                  <c:v>156</c:v>
                </c:pt>
                <c:pt idx="2">
                  <c:v>169</c:v>
                </c:pt>
                <c:pt idx="3">
                  <c:v>170</c:v>
                </c:pt>
                <c:pt idx="4">
                  <c:v>162</c:v>
                </c:pt>
                <c:pt idx="5">
                  <c:v>189</c:v>
                </c:pt>
                <c:pt idx="6">
                  <c:v>187</c:v>
                </c:pt>
                <c:pt idx="7">
                  <c:v>175</c:v>
                </c:pt>
                <c:pt idx="8">
                  <c:v>175</c:v>
                </c:pt>
                <c:pt idx="9">
                  <c:v>173</c:v>
                </c:pt>
                <c:pt idx="10">
                  <c:v>167</c:v>
                </c:pt>
                <c:pt idx="11">
                  <c:v>164</c:v>
                </c:pt>
                <c:pt idx="12">
                  <c:v>167</c:v>
                </c:pt>
                <c:pt idx="13">
                  <c:v>162</c:v>
                </c:pt>
                <c:pt idx="14">
                  <c:v>182</c:v>
                </c:pt>
                <c:pt idx="15">
                  <c:v>170</c:v>
                </c:pt>
                <c:pt idx="16">
                  <c:v>188</c:v>
                </c:pt>
                <c:pt idx="17">
                  <c:v>179</c:v>
                </c:pt>
                <c:pt idx="18">
                  <c:v>196</c:v>
                </c:pt>
                <c:pt idx="19">
                  <c:v>186</c:v>
                </c:pt>
                <c:pt idx="20">
                  <c:v>172</c:v>
                </c:pt>
                <c:pt idx="21">
                  <c:v>170</c:v>
                </c:pt>
                <c:pt idx="22">
                  <c:v>159</c:v>
                </c:pt>
                <c:pt idx="23">
                  <c:v>172</c:v>
                </c:pt>
                <c:pt idx="24">
                  <c:v>182</c:v>
                </c:pt>
                <c:pt idx="25">
                  <c:v>166</c:v>
                </c:pt>
                <c:pt idx="26">
                  <c:v>171</c:v>
                </c:pt>
                <c:pt idx="27">
                  <c:v>171</c:v>
                </c:pt>
                <c:pt idx="28">
                  <c:v>186</c:v>
                </c:pt>
                <c:pt idx="29">
                  <c:v>185</c:v>
                </c:pt>
                <c:pt idx="30">
                  <c:v>182</c:v>
                </c:pt>
                <c:pt idx="31">
                  <c:v>180</c:v>
                </c:pt>
                <c:pt idx="32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7E-4832-89C0-59E3FC32FDEC}"/>
            </c:ext>
          </c:extLst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CAMAS HABILITADAS 2025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Hoja1!$H$2:$H$35</c15:sqref>
                  </c15:fullRef>
                </c:ext>
              </c:extLst>
              <c:f>Hoja1!$H$2:$H$34</c:f>
              <c:numCache>
                <c:formatCode>#,##0</c:formatCode>
                <c:ptCount val="33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7E-4832-89C0-59E3FC32FDEC}"/>
            </c:ext>
          </c:extLst>
        </c:ser>
        <c:ser>
          <c:idx val="3"/>
          <c:order val="3"/>
          <c:tx>
            <c:strRef>
              <c:f>Hoja1!$I$1</c:f>
              <c:strCache>
                <c:ptCount val="1"/>
                <c:pt idx="0">
                  <c:v>CAMAS OCUPADAS 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Hoja1!$I$2:$I$34</c15:sqref>
                  </c15:fullRef>
                </c:ext>
              </c:extLst>
              <c:f>Hoja1!$I$2:$I$34</c:f>
              <c:numCache>
                <c:formatCode>#,##0</c:formatCode>
                <c:ptCount val="33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7E-4832-89C0-59E3FC32F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4830432"/>
        <c:axId val="-444831520"/>
      </c:lineChart>
      <c:catAx>
        <c:axId val="-44483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31520"/>
        <c:crosses val="autoZero"/>
        <c:auto val="1"/>
        <c:lblAlgn val="ctr"/>
        <c:lblOffset val="100"/>
        <c:noMultiLvlLbl val="0"/>
      </c:catAx>
      <c:valAx>
        <c:axId val="-444831520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3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600" b="1">
                <a:effectLst/>
              </a:rPr>
              <a:t>% OCUPACIÓN – </a:t>
            </a:r>
            <a:r>
              <a:rPr lang="es-CO"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600" b="1">
                <a:effectLst/>
              </a:rPr>
              <a:t> PEDIATRICA</a:t>
            </a:r>
            <a:endParaRPr lang="es-CO" sz="18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Hoja1!$E$1</c:f>
              <c:strCache>
                <c:ptCount val="1"/>
                <c:pt idx="0">
                  <c:v>%
OCUPACION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4A-4BEC-9298-7C78B5EE93B6}"/>
                </c:ext>
              </c:extLst>
            </c:dLbl>
            <c:dLbl>
              <c:idx val="33"/>
              <c:layout>
                <c:manualLayout>
                  <c:x val="-1.4211552313837691E-2"/>
                  <c:y val="6.2409212017350099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4A-4BEC-9298-7C78B5EE9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Hoja1!$E$2:$E$35</c:f>
              <c:numCache>
                <c:formatCode>0%</c:formatCode>
                <c:ptCount val="34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0.69958847736625518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0.76543209876543206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4A-4BEC-9298-7C78B5EE93B6}"/>
            </c:ext>
          </c:extLst>
        </c:ser>
        <c:ser>
          <c:idx val="1"/>
          <c:order val="1"/>
          <c:tx>
            <c:strRef>
              <c:f>Hoja1!$J$1</c:f>
              <c:strCache>
                <c:ptCount val="1"/>
                <c:pt idx="0">
                  <c:v>%
OCUPACION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2025760239367732E-2"/>
                  <c:y val="5.9954292291038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4A-4BEC-9298-7C78B5EE93B6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4A-4BEC-9298-7C78B5EE93B6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Hoja1!$J$2:$J$35</c:f>
              <c:numCache>
                <c:formatCode>0%</c:formatCode>
                <c:ptCount val="3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4A-4BEC-9298-7C78B5EE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44829888"/>
        <c:axId val="-560676176"/>
      </c:lineChart>
      <c:catAx>
        <c:axId val="-44482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6176"/>
        <c:crosses val="autoZero"/>
        <c:auto val="1"/>
        <c:lblAlgn val="ctr"/>
        <c:lblOffset val="100"/>
        <c:noMultiLvlLbl val="0"/>
      </c:catAx>
      <c:valAx>
        <c:axId val="-560676176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44482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Hoja2!$B$1</c:f>
              <c:strCache>
                <c:ptCount val="1"/>
                <c:pt idx="0">
                  <c:v>% OCUPACION UCI PEDIATRICA 2024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Hoja2!$B$2:$B$367</c:f>
              <c:numCache>
                <c:formatCode>0%</c:formatCode>
                <c:ptCount val="366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0.7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0.76131687242798352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  <c:pt idx="34">
                  <c:v>0.68871595330739299</c:v>
                </c:pt>
                <c:pt idx="35">
                  <c:v>0.63813229571984431</c:v>
                </c:pt>
                <c:pt idx="36">
                  <c:v>0.69260700389105057</c:v>
                </c:pt>
                <c:pt idx="37">
                  <c:v>0.63813229571984431</c:v>
                </c:pt>
                <c:pt idx="38">
                  <c:v>0.70038910505836571</c:v>
                </c:pt>
                <c:pt idx="39">
                  <c:v>0.69649805447470814</c:v>
                </c:pt>
                <c:pt idx="40">
                  <c:v>0.642023346303502</c:v>
                </c:pt>
                <c:pt idx="41">
                  <c:v>0.63424124513618674</c:v>
                </c:pt>
                <c:pt idx="42">
                  <c:v>0.64591439688715957</c:v>
                </c:pt>
                <c:pt idx="43">
                  <c:v>0.75097276264591439</c:v>
                </c:pt>
                <c:pt idx="44">
                  <c:v>0.77431906614785995</c:v>
                </c:pt>
                <c:pt idx="45">
                  <c:v>0.71984435797665369</c:v>
                </c:pt>
                <c:pt idx="46">
                  <c:v>0.75097276264591439</c:v>
                </c:pt>
                <c:pt idx="47">
                  <c:v>0.74708171206225682</c:v>
                </c:pt>
                <c:pt idx="48">
                  <c:v>0.74708171206225682</c:v>
                </c:pt>
                <c:pt idx="49">
                  <c:v>0.75875486381322954</c:v>
                </c:pt>
                <c:pt idx="50">
                  <c:v>0.7665369649805448</c:v>
                </c:pt>
                <c:pt idx="51">
                  <c:v>0.77431906614785995</c:v>
                </c:pt>
                <c:pt idx="52">
                  <c:v>0.80544747081712065</c:v>
                </c:pt>
                <c:pt idx="53">
                  <c:v>0.77431906614785995</c:v>
                </c:pt>
                <c:pt idx="54">
                  <c:v>0.74319066147859925</c:v>
                </c:pt>
                <c:pt idx="55">
                  <c:v>0.7354085603112841</c:v>
                </c:pt>
                <c:pt idx="56">
                  <c:v>0.75486381322957197</c:v>
                </c:pt>
                <c:pt idx="57">
                  <c:v>0.77821011673151752</c:v>
                </c:pt>
                <c:pt idx="58">
                  <c:v>0.73151750972762641</c:v>
                </c:pt>
                <c:pt idx="59">
                  <c:v>0.78988326848249024</c:v>
                </c:pt>
                <c:pt idx="60">
                  <c:v>0.77821011673151752</c:v>
                </c:pt>
                <c:pt idx="61">
                  <c:v>0.72373540856031127</c:v>
                </c:pt>
                <c:pt idx="62">
                  <c:v>0.72762645914396884</c:v>
                </c:pt>
                <c:pt idx="63">
                  <c:v>0.72762645914396884</c:v>
                </c:pt>
                <c:pt idx="64">
                  <c:v>0.72373540856031127</c:v>
                </c:pt>
                <c:pt idx="65">
                  <c:v>0.71595330739299612</c:v>
                </c:pt>
                <c:pt idx="66">
                  <c:v>0.72762645914396884</c:v>
                </c:pt>
                <c:pt idx="67">
                  <c:v>0.75097276264591439</c:v>
                </c:pt>
                <c:pt idx="68">
                  <c:v>0.71595330739299612</c:v>
                </c:pt>
                <c:pt idx="69">
                  <c:v>0.68482490272373542</c:v>
                </c:pt>
                <c:pt idx="70">
                  <c:v>0.74319066147859925</c:v>
                </c:pt>
                <c:pt idx="71">
                  <c:v>0.69649805447470814</c:v>
                </c:pt>
                <c:pt idx="72">
                  <c:v>0.75097276264591439</c:v>
                </c:pt>
                <c:pt idx="73">
                  <c:v>0.75875486381322954</c:v>
                </c:pt>
                <c:pt idx="74">
                  <c:v>0.77042801556420237</c:v>
                </c:pt>
                <c:pt idx="75">
                  <c:v>0.7976653696498055</c:v>
                </c:pt>
                <c:pt idx="76">
                  <c:v>0.78210116731517509</c:v>
                </c:pt>
                <c:pt idx="77">
                  <c:v>0.74708171206225682</c:v>
                </c:pt>
                <c:pt idx="78">
                  <c:v>0.78210116731517509</c:v>
                </c:pt>
                <c:pt idx="79">
                  <c:v>0.75097276264591439</c:v>
                </c:pt>
                <c:pt idx="80">
                  <c:v>0.80933852140077822</c:v>
                </c:pt>
                <c:pt idx="81">
                  <c:v>0.71595330739299612</c:v>
                </c:pt>
                <c:pt idx="82">
                  <c:v>0.72762645914396884</c:v>
                </c:pt>
                <c:pt idx="83">
                  <c:v>0.7354085603112841</c:v>
                </c:pt>
                <c:pt idx="84">
                  <c:v>0.75875486381322954</c:v>
                </c:pt>
                <c:pt idx="85">
                  <c:v>0.82101167315175094</c:v>
                </c:pt>
                <c:pt idx="86">
                  <c:v>0.77821011673151752</c:v>
                </c:pt>
                <c:pt idx="87">
                  <c:v>0.77821011673151752</c:v>
                </c:pt>
                <c:pt idx="88">
                  <c:v>0.7976653696498055</c:v>
                </c:pt>
                <c:pt idx="89">
                  <c:v>0.73151750972762641</c:v>
                </c:pt>
                <c:pt idx="90">
                  <c:v>0.72373540856031127</c:v>
                </c:pt>
                <c:pt idx="91">
                  <c:v>0.71984435797665369</c:v>
                </c:pt>
                <c:pt idx="92">
                  <c:v>0.71984435797665369</c:v>
                </c:pt>
                <c:pt idx="93">
                  <c:v>0.72373540856031127</c:v>
                </c:pt>
                <c:pt idx="94">
                  <c:v>0.72373540856031127</c:v>
                </c:pt>
                <c:pt idx="95">
                  <c:v>0.78599221789883267</c:v>
                </c:pt>
                <c:pt idx="96">
                  <c:v>0.78599221789883267</c:v>
                </c:pt>
                <c:pt idx="97">
                  <c:v>0.78210116731517509</c:v>
                </c:pt>
                <c:pt idx="98">
                  <c:v>0.78210116731517509</c:v>
                </c:pt>
                <c:pt idx="99">
                  <c:v>0.76264591439688711</c:v>
                </c:pt>
                <c:pt idx="100">
                  <c:v>0.78988326848249024</c:v>
                </c:pt>
                <c:pt idx="101">
                  <c:v>0.77431906614785995</c:v>
                </c:pt>
                <c:pt idx="102">
                  <c:v>0.78988326848249024</c:v>
                </c:pt>
                <c:pt idx="103">
                  <c:v>0.78988326848249024</c:v>
                </c:pt>
                <c:pt idx="104">
                  <c:v>0.8132295719844358</c:v>
                </c:pt>
                <c:pt idx="105">
                  <c:v>0.79377431906614782</c:v>
                </c:pt>
                <c:pt idx="106">
                  <c:v>0.83268482490272377</c:v>
                </c:pt>
                <c:pt idx="107">
                  <c:v>0.84046692607003892</c:v>
                </c:pt>
                <c:pt idx="108">
                  <c:v>0.84046692607003892</c:v>
                </c:pt>
                <c:pt idx="109">
                  <c:v>0.87159533073929962</c:v>
                </c:pt>
                <c:pt idx="110">
                  <c:v>0.82490272373540852</c:v>
                </c:pt>
                <c:pt idx="111">
                  <c:v>0.82490272373540852</c:v>
                </c:pt>
                <c:pt idx="112">
                  <c:v>0.8132295719844358</c:v>
                </c:pt>
                <c:pt idx="113">
                  <c:v>0.81712062256809337</c:v>
                </c:pt>
                <c:pt idx="114">
                  <c:v>0.84046692607003892</c:v>
                </c:pt>
                <c:pt idx="115">
                  <c:v>0.8287937743190662</c:v>
                </c:pt>
                <c:pt idx="116">
                  <c:v>0.8287937743190662</c:v>
                </c:pt>
                <c:pt idx="117">
                  <c:v>0.80544747081712065</c:v>
                </c:pt>
                <c:pt idx="118">
                  <c:v>0.81712062256809337</c:v>
                </c:pt>
                <c:pt idx="119">
                  <c:v>0.81712062256809337</c:v>
                </c:pt>
                <c:pt idx="120">
                  <c:v>0.80544747081712065</c:v>
                </c:pt>
                <c:pt idx="121">
                  <c:v>0.82101167315175094</c:v>
                </c:pt>
                <c:pt idx="122">
                  <c:v>0.8287937743190662</c:v>
                </c:pt>
                <c:pt idx="123">
                  <c:v>0.8443579766536965</c:v>
                </c:pt>
                <c:pt idx="124">
                  <c:v>0.85214007782101164</c:v>
                </c:pt>
                <c:pt idx="125">
                  <c:v>0.82490272373540852</c:v>
                </c:pt>
                <c:pt idx="126">
                  <c:v>0.85603112840466922</c:v>
                </c:pt>
                <c:pt idx="127">
                  <c:v>0.8443579766536965</c:v>
                </c:pt>
                <c:pt idx="128">
                  <c:v>0.84824902723735407</c:v>
                </c:pt>
                <c:pt idx="129">
                  <c:v>0.86770428015564205</c:v>
                </c:pt>
                <c:pt idx="130">
                  <c:v>0.87937743190661477</c:v>
                </c:pt>
                <c:pt idx="131">
                  <c:v>0.85658914728682167</c:v>
                </c:pt>
                <c:pt idx="132">
                  <c:v>0.87984496124031009</c:v>
                </c:pt>
                <c:pt idx="133">
                  <c:v>0.84496124031007747</c:v>
                </c:pt>
                <c:pt idx="134">
                  <c:v>0.82558139534883723</c:v>
                </c:pt>
                <c:pt idx="135">
                  <c:v>0.8527131782945736</c:v>
                </c:pt>
                <c:pt idx="136">
                  <c:v>0.84496124031007747</c:v>
                </c:pt>
                <c:pt idx="137">
                  <c:v>0.89922480620155043</c:v>
                </c:pt>
                <c:pt idx="138">
                  <c:v>0.87307692307692308</c:v>
                </c:pt>
                <c:pt idx="139">
                  <c:v>0.88461538461538458</c:v>
                </c:pt>
                <c:pt idx="140">
                  <c:v>0.87307692307692308</c:v>
                </c:pt>
                <c:pt idx="141">
                  <c:v>0.86153846153846159</c:v>
                </c:pt>
                <c:pt idx="142">
                  <c:v>0.86153846153846159</c:v>
                </c:pt>
                <c:pt idx="143">
                  <c:v>0.88846153846153841</c:v>
                </c:pt>
                <c:pt idx="144">
                  <c:v>0.89615384615384619</c:v>
                </c:pt>
                <c:pt idx="145">
                  <c:v>0.87692307692307692</c:v>
                </c:pt>
                <c:pt idx="146">
                  <c:v>0.86923076923076925</c:v>
                </c:pt>
                <c:pt idx="147">
                  <c:v>0.88461538461538458</c:v>
                </c:pt>
                <c:pt idx="148">
                  <c:v>0.92692307692307696</c:v>
                </c:pt>
                <c:pt idx="149">
                  <c:v>0.93076923076923079</c:v>
                </c:pt>
                <c:pt idx="150">
                  <c:v>0.90769230769230769</c:v>
                </c:pt>
                <c:pt idx="151">
                  <c:v>0.90769230769230769</c:v>
                </c:pt>
                <c:pt idx="152">
                  <c:v>0.9</c:v>
                </c:pt>
                <c:pt idx="153">
                  <c:v>0.91538461538461535</c:v>
                </c:pt>
                <c:pt idx="154">
                  <c:v>0.92692307692307696</c:v>
                </c:pt>
                <c:pt idx="155">
                  <c:v>0.93076923076923079</c:v>
                </c:pt>
                <c:pt idx="156">
                  <c:v>0.91923076923076918</c:v>
                </c:pt>
                <c:pt idx="157">
                  <c:v>0.92692307692307696</c:v>
                </c:pt>
                <c:pt idx="158">
                  <c:v>0.85</c:v>
                </c:pt>
                <c:pt idx="159">
                  <c:v>0.91153846153846152</c:v>
                </c:pt>
                <c:pt idx="160">
                  <c:v>0.91538461538461535</c:v>
                </c:pt>
                <c:pt idx="161">
                  <c:v>0.91538461538461535</c:v>
                </c:pt>
                <c:pt idx="162">
                  <c:v>0.84615384615384615</c:v>
                </c:pt>
                <c:pt idx="163">
                  <c:v>0.91538461538461535</c:v>
                </c:pt>
                <c:pt idx="164">
                  <c:v>0.91153846153846152</c:v>
                </c:pt>
                <c:pt idx="165">
                  <c:v>0.89230769230769236</c:v>
                </c:pt>
                <c:pt idx="166">
                  <c:v>0.91153846153846152</c:v>
                </c:pt>
                <c:pt idx="167">
                  <c:v>0.92692307692307696</c:v>
                </c:pt>
                <c:pt idx="168">
                  <c:v>0.91153846153846152</c:v>
                </c:pt>
                <c:pt idx="169">
                  <c:v>0.92692307692307696</c:v>
                </c:pt>
                <c:pt idx="170">
                  <c:v>0.91923076923076918</c:v>
                </c:pt>
                <c:pt idx="171">
                  <c:v>0.93461538461538463</c:v>
                </c:pt>
                <c:pt idx="172">
                  <c:v>0.93076923076923079</c:v>
                </c:pt>
                <c:pt idx="173">
                  <c:v>0.87307692307692308</c:v>
                </c:pt>
                <c:pt idx="174">
                  <c:v>0.93461538461538463</c:v>
                </c:pt>
                <c:pt idx="175">
                  <c:v>0.93076923076923079</c:v>
                </c:pt>
                <c:pt idx="176">
                  <c:v>0.92307692307692302</c:v>
                </c:pt>
                <c:pt idx="177">
                  <c:v>0.81923076923076921</c:v>
                </c:pt>
                <c:pt idx="178">
                  <c:v>0.91538461538461535</c:v>
                </c:pt>
                <c:pt idx="179">
                  <c:v>0.92692307692307696</c:v>
                </c:pt>
                <c:pt idx="180">
                  <c:v>0.89230769230769236</c:v>
                </c:pt>
                <c:pt idx="181">
                  <c:v>0.91923076923076918</c:v>
                </c:pt>
                <c:pt idx="182">
                  <c:v>0.88076923076923075</c:v>
                </c:pt>
                <c:pt idx="183">
                  <c:v>0.9</c:v>
                </c:pt>
                <c:pt idx="184">
                  <c:v>0.88846153846153841</c:v>
                </c:pt>
                <c:pt idx="185">
                  <c:v>0.89615384615384619</c:v>
                </c:pt>
                <c:pt idx="186">
                  <c:v>0.89615384615384619</c:v>
                </c:pt>
                <c:pt idx="187">
                  <c:v>0.89615384615384619</c:v>
                </c:pt>
                <c:pt idx="188">
                  <c:v>0.89230769230769236</c:v>
                </c:pt>
                <c:pt idx="189">
                  <c:v>0.88461538461538458</c:v>
                </c:pt>
                <c:pt idx="190">
                  <c:v>0.90769230769230769</c:v>
                </c:pt>
                <c:pt idx="191">
                  <c:v>0.88076923076923075</c:v>
                </c:pt>
                <c:pt idx="192">
                  <c:v>0.82692307692307687</c:v>
                </c:pt>
                <c:pt idx="193">
                  <c:v>0.89230769230769236</c:v>
                </c:pt>
                <c:pt idx="194">
                  <c:v>0.87307692307692308</c:v>
                </c:pt>
                <c:pt idx="195">
                  <c:v>0.88846153846153841</c:v>
                </c:pt>
                <c:pt idx="196">
                  <c:v>0.88076923076923075</c:v>
                </c:pt>
                <c:pt idx="197">
                  <c:v>0.81923076923076921</c:v>
                </c:pt>
                <c:pt idx="198">
                  <c:v>0.88076923076923075</c:v>
                </c:pt>
                <c:pt idx="199">
                  <c:v>0.9</c:v>
                </c:pt>
                <c:pt idx="200">
                  <c:v>0.90384615384615385</c:v>
                </c:pt>
                <c:pt idx="201">
                  <c:v>0.89230769230769236</c:v>
                </c:pt>
                <c:pt idx="202">
                  <c:v>0.86923076923076925</c:v>
                </c:pt>
                <c:pt idx="203">
                  <c:v>0.87307692307692308</c:v>
                </c:pt>
                <c:pt idx="204">
                  <c:v>0.84230769230769231</c:v>
                </c:pt>
                <c:pt idx="205">
                  <c:v>0.85769230769230764</c:v>
                </c:pt>
                <c:pt idx="206">
                  <c:v>0.77692307692307694</c:v>
                </c:pt>
                <c:pt idx="207">
                  <c:v>0.82307692307692304</c:v>
                </c:pt>
                <c:pt idx="208">
                  <c:v>0.80384615384615388</c:v>
                </c:pt>
                <c:pt idx="209">
                  <c:v>0.83076923076923082</c:v>
                </c:pt>
                <c:pt idx="210">
                  <c:v>0.81923076923076921</c:v>
                </c:pt>
                <c:pt idx="211">
                  <c:v>0.81153846153846154</c:v>
                </c:pt>
                <c:pt idx="212">
                  <c:v>0.81153846153846154</c:v>
                </c:pt>
                <c:pt idx="213">
                  <c:v>0.84230769230769231</c:v>
                </c:pt>
                <c:pt idx="214">
                  <c:v>0.82307692307692304</c:v>
                </c:pt>
                <c:pt idx="215">
                  <c:v>0.83076923076923082</c:v>
                </c:pt>
                <c:pt idx="216">
                  <c:v>0.83076923076923082</c:v>
                </c:pt>
                <c:pt idx="217">
                  <c:v>0.81538461538461537</c:v>
                </c:pt>
                <c:pt idx="218">
                  <c:v>0.81923076923076921</c:v>
                </c:pt>
                <c:pt idx="219">
                  <c:v>0.8</c:v>
                </c:pt>
                <c:pt idx="220">
                  <c:v>0.80769230769230771</c:v>
                </c:pt>
                <c:pt idx="221">
                  <c:v>0.82307692307692304</c:v>
                </c:pt>
                <c:pt idx="222">
                  <c:v>0.78076923076923077</c:v>
                </c:pt>
                <c:pt idx="223">
                  <c:v>0.7615384615384615</c:v>
                </c:pt>
                <c:pt idx="224">
                  <c:v>0.81153846153846154</c:v>
                </c:pt>
                <c:pt idx="225">
                  <c:v>0.80769230769230771</c:v>
                </c:pt>
                <c:pt idx="226">
                  <c:v>0.84230769230769231</c:v>
                </c:pt>
                <c:pt idx="227">
                  <c:v>0.7961538461538461</c:v>
                </c:pt>
                <c:pt idx="228">
                  <c:v>0.83397683397683398</c:v>
                </c:pt>
                <c:pt idx="229">
                  <c:v>0.83397683397683398</c:v>
                </c:pt>
                <c:pt idx="230">
                  <c:v>0.81853281853281856</c:v>
                </c:pt>
                <c:pt idx="231">
                  <c:v>0.80308880308880304</c:v>
                </c:pt>
                <c:pt idx="232">
                  <c:v>0.74708171206225682</c:v>
                </c:pt>
                <c:pt idx="233">
                  <c:v>0.78210116731517509</c:v>
                </c:pt>
                <c:pt idx="234">
                  <c:v>0.75875486381322954</c:v>
                </c:pt>
                <c:pt idx="235">
                  <c:v>0.7976653696498055</c:v>
                </c:pt>
                <c:pt idx="236">
                  <c:v>0.7665369649805448</c:v>
                </c:pt>
                <c:pt idx="237">
                  <c:v>0.80544747081712065</c:v>
                </c:pt>
                <c:pt idx="238">
                  <c:v>0.84046692607003892</c:v>
                </c:pt>
                <c:pt idx="239">
                  <c:v>0.7976653696498055</c:v>
                </c:pt>
                <c:pt idx="240">
                  <c:v>0.82490272373540852</c:v>
                </c:pt>
                <c:pt idx="241">
                  <c:v>0.82490272373540852</c:v>
                </c:pt>
                <c:pt idx="242">
                  <c:v>0.78988326848249024</c:v>
                </c:pt>
                <c:pt idx="243">
                  <c:v>0.78210116731517509</c:v>
                </c:pt>
                <c:pt idx="244">
                  <c:v>0.77042801556420237</c:v>
                </c:pt>
                <c:pt idx="245">
                  <c:v>0.74708171206225682</c:v>
                </c:pt>
                <c:pt idx="246">
                  <c:v>0.74319066147859925</c:v>
                </c:pt>
                <c:pt idx="247">
                  <c:v>0.71984435797665369</c:v>
                </c:pt>
                <c:pt idx="248">
                  <c:v>0.71984435797665369</c:v>
                </c:pt>
                <c:pt idx="249">
                  <c:v>0.66147859922178986</c:v>
                </c:pt>
                <c:pt idx="250">
                  <c:v>0.69649805447470814</c:v>
                </c:pt>
                <c:pt idx="251">
                  <c:v>0.73151750972762641</c:v>
                </c:pt>
                <c:pt idx="252">
                  <c:v>0.77431906614785995</c:v>
                </c:pt>
                <c:pt idx="253">
                  <c:v>0.75097276264591439</c:v>
                </c:pt>
                <c:pt idx="254">
                  <c:v>0.7042801556420234</c:v>
                </c:pt>
                <c:pt idx="255">
                  <c:v>0.76264591439688711</c:v>
                </c:pt>
                <c:pt idx="256">
                  <c:v>0.80155642023346307</c:v>
                </c:pt>
                <c:pt idx="257">
                  <c:v>0.78988326848249024</c:v>
                </c:pt>
                <c:pt idx="258">
                  <c:v>0.80544747081712065</c:v>
                </c:pt>
                <c:pt idx="259">
                  <c:v>0.75875486381322954</c:v>
                </c:pt>
                <c:pt idx="260">
                  <c:v>0.75486381322957197</c:v>
                </c:pt>
                <c:pt idx="261">
                  <c:v>0.74708171206225682</c:v>
                </c:pt>
                <c:pt idx="262">
                  <c:v>0.74708171206225682</c:v>
                </c:pt>
                <c:pt idx="263">
                  <c:v>0.80155642023346307</c:v>
                </c:pt>
                <c:pt idx="264">
                  <c:v>0.74708171206225682</c:v>
                </c:pt>
                <c:pt idx="265">
                  <c:v>0.7665369649805448</c:v>
                </c:pt>
                <c:pt idx="266">
                  <c:v>0.74319066147859925</c:v>
                </c:pt>
                <c:pt idx="267">
                  <c:v>0.76264591439688711</c:v>
                </c:pt>
                <c:pt idx="268">
                  <c:v>0.77821011673151752</c:v>
                </c:pt>
                <c:pt idx="269">
                  <c:v>0.78210116731517509</c:v>
                </c:pt>
                <c:pt idx="270">
                  <c:v>0.77821011673151752</c:v>
                </c:pt>
                <c:pt idx="271">
                  <c:v>0.73151750972762641</c:v>
                </c:pt>
                <c:pt idx="272">
                  <c:v>0.78210116731517509</c:v>
                </c:pt>
                <c:pt idx="273">
                  <c:v>0.77431906614785995</c:v>
                </c:pt>
                <c:pt idx="274">
                  <c:v>0.75486381322957197</c:v>
                </c:pt>
                <c:pt idx="275">
                  <c:v>0.78599221789883267</c:v>
                </c:pt>
                <c:pt idx="276">
                  <c:v>0.75875486381322954</c:v>
                </c:pt>
                <c:pt idx="277">
                  <c:v>0.81712062256809337</c:v>
                </c:pt>
                <c:pt idx="278">
                  <c:v>0.75486381322957197</c:v>
                </c:pt>
                <c:pt idx="279">
                  <c:v>0.75486381322957197</c:v>
                </c:pt>
                <c:pt idx="280">
                  <c:v>0.83657587548638135</c:v>
                </c:pt>
                <c:pt idx="281">
                  <c:v>0.80933852140077822</c:v>
                </c:pt>
                <c:pt idx="282">
                  <c:v>0.79377431906614782</c:v>
                </c:pt>
                <c:pt idx="283">
                  <c:v>0.80933852140077822</c:v>
                </c:pt>
                <c:pt idx="284">
                  <c:v>0.79377431906614782</c:v>
                </c:pt>
                <c:pt idx="285">
                  <c:v>0.80933852140077822</c:v>
                </c:pt>
                <c:pt idx="286">
                  <c:v>0.80155642023346307</c:v>
                </c:pt>
                <c:pt idx="287">
                  <c:v>0.80155642023346307</c:v>
                </c:pt>
                <c:pt idx="288">
                  <c:v>0.80155642023346307</c:v>
                </c:pt>
                <c:pt idx="289">
                  <c:v>0.81712062256809337</c:v>
                </c:pt>
                <c:pt idx="290">
                  <c:v>0.7665369649805448</c:v>
                </c:pt>
                <c:pt idx="291">
                  <c:v>0.77042801556420237</c:v>
                </c:pt>
                <c:pt idx="292">
                  <c:v>0.77821011673151752</c:v>
                </c:pt>
                <c:pt idx="293">
                  <c:v>0.7665369649805448</c:v>
                </c:pt>
                <c:pt idx="294">
                  <c:v>0.78210116731517509</c:v>
                </c:pt>
                <c:pt idx="295">
                  <c:v>0.78988326848249024</c:v>
                </c:pt>
                <c:pt idx="296">
                  <c:v>0.82490272373540852</c:v>
                </c:pt>
                <c:pt idx="297">
                  <c:v>0.77042801556420237</c:v>
                </c:pt>
                <c:pt idx="298">
                  <c:v>0.8287937743190662</c:v>
                </c:pt>
                <c:pt idx="299">
                  <c:v>0.80933852140077822</c:v>
                </c:pt>
                <c:pt idx="300">
                  <c:v>0.78988326848249024</c:v>
                </c:pt>
                <c:pt idx="301">
                  <c:v>0.77821011673151752</c:v>
                </c:pt>
                <c:pt idx="302">
                  <c:v>0.77431906614785995</c:v>
                </c:pt>
                <c:pt idx="303">
                  <c:v>0.75486381322957197</c:v>
                </c:pt>
                <c:pt idx="304">
                  <c:v>0.75486381322957197</c:v>
                </c:pt>
                <c:pt idx="305">
                  <c:v>0.72762645914396884</c:v>
                </c:pt>
                <c:pt idx="306">
                  <c:v>0.75486381322957197</c:v>
                </c:pt>
                <c:pt idx="307">
                  <c:v>0.7354085603112841</c:v>
                </c:pt>
                <c:pt idx="308">
                  <c:v>0.77821011673151752</c:v>
                </c:pt>
                <c:pt idx="309">
                  <c:v>0.77431906614785995</c:v>
                </c:pt>
                <c:pt idx="310">
                  <c:v>0.76264591439688711</c:v>
                </c:pt>
                <c:pt idx="311">
                  <c:v>0.79377431906614782</c:v>
                </c:pt>
                <c:pt idx="312">
                  <c:v>0.79377431906614782</c:v>
                </c:pt>
                <c:pt idx="313">
                  <c:v>0.77821011673151752</c:v>
                </c:pt>
                <c:pt idx="314">
                  <c:v>0.77431906614785995</c:v>
                </c:pt>
                <c:pt idx="315">
                  <c:v>0.74319066147859925</c:v>
                </c:pt>
                <c:pt idx="316">
                  <c:v>0.76264591439688711</c:v>
                </c:pt>
                <c:pt idx="317">
                  <c:v>0.77042801556420237</c:v>
                </c:pt>
                <c:pt idx="318">
                  <c:v>0.78988326848249024</c:v>
                </c:pt>
                <c:pt idx="319">
                  <c:v>0.80155642023346307</c:v>
                </c:pt>
                <c:pt idx="320">
                  <c:v>0.78599221789883267</c:v>
                </c:pt>
                <c:pt idx="321">
                  <c:v>0.77042801556420237</c:v>
                </c:pt>
                <c:pt idx="322">
                  <c:v>0.80155642023346307</c:v>
                </c:pt>
                <c:pt idx="323">
                  <c:v>0.80155642023346307</c:v>
                </c:pt>
                <c:pt idx="324">
                  <c:v>0.8287937743190662</c:v>
                </c:pt>
                <c:pt idx="325">
                  <c:v>0.80155642023346307</c:v>
                </c:pt>
                <c:pt idx="326">
                  <c:v>0.80155642023346307</c:v>
                </c:pt>
                <c:pt idx="327">
                  <c:v>0.77042801556420237</c:v>
                </c:pt>
                <c:pt idx="328">
                  <c:v>0.8132295719844358</c:v>
                </c:pt>
                <c:pt idx="329">
                  <c:v>0.7665369649805448</c:v>
                </c:pt>
                <c:pt idx="330">
                  <c:v>0.77431906614785995</c:v>
                </c:pt>
                <c:pt idx="331">
                  <c:v>0.8287937743190662</c:v>
                </c:pt>
                <c:pt idx="332">
                  <c:v>0.81712062256809337</c:v>
                </c:pt>
                <c:pt idx="333">
                  <c:v>0.83268482490272377</c:v>
                </c:pt>
                <c:pt idx="334">
                  <c:v>0.83657587548638135</c:v>
                </c:pt>
                <c:pt idx="335">
                  <c:v>0.82101167315175094</c:v>
                </c:pt>
                <c:pt idx="336">
                  <c:v>0.76264591439688711</c:v>
                </c:pt>
                <c:pt idx="337">
                  <c:v>0.75875486381322954</c:v>
                </c:pt>
                <c:pt idx="338">
                  <c:v>0.77042801556420237</c:v>
                </c:pt>
                <c:pt idx="339">
                  <c:v>0.77042801556420237</c:v>
                </c:pt>
                <c:pt idx="340">
                  <c:v>0.7976653696498055</c:v>
                </c:pt>
                <c:pt idx="341">
                  <c:v>0.80155642023346307</c:v>
                </c:pt>
                <c:pt idx="342">
                  <c:v>0.73151750972762641</c:v>
                </c:pt>
                <c:pt idx="343">
                  <c:v>0.72762645914396884</c:v>
                </c:pt>
                <c:pt idx="344">
                  <c:v>0.68595041322314054</c:v>
                </c:pt>
                <c:pt idx="345">
                  <c:v>0.72314049586776863</c:v>
                </c:pt>
                <c:pt idx="346">
                  <c:v>0.70661157024793386</c:v>
                </c:pt>
                <c:pt idx="347">
                  <c:v>0.66528925619834711</c:v>
                </c:pt>
                <c:pt idx="348">
                  <c:v>0.64462809917355368</c:v>
                </c:pt>
                <c:pt idx="349">
                  <c:v>0.67355371900826444</c:v>
                </c:pt>
                <c:pt idx="350">
                  <c:v>0.66942148760330578</c:v>
                </c:pt>
                <c:pt idx="351">
                  <c:v>0.65289256198347112</c:v>
                </c:pt>
                <c:pt idx="352">
                  <c:v>0.69421487603305787</c:v>
                </c:pt>
                <c:pt idx="353">
                  <c:v>0.7024793388429752</c:v>
                </c:pt>
                <c:pt idx="354">
                  <c:v>0.68595041322314054</c:v>
                </c:pt>
                <c:pt idx="355">
                  <c:v>0.67355371900826444</c:v>
                </c:pt>
                <c:pt idx="356">
                  <c:v>0.64876033057851235</c:v>
                </c:pt>
                <c:pt idx="357">
                  <c:v>0.6776859504132231</c:v>
                </c:pt>
                <c:pt idx="358">
                  <c:v>0.6776859504132231</c:v>
                </c:pt>
                <c:pt idx="359">
                  <c:v>0.71487603305785119</c:v>
                </c:pt>
                <c:pt idx="360">
                  <c:v>0.7024793388429752</c:v>
                </c:pt>
                <c:pt idx="361">
                  <c:v>0.65702479338842978</c:v>
                </c:pt>
                <c:pt idx="362">
                  <c:v>0.66115702479338845</c:v>
                </c:pt>
                <c:pt idx="363">
                  <c:v>0.64876033057851235</c:v>
                </c:pt>
                <c:pt idx="364">
                  <c:v>0.6198347107438017</c:v>
                </c:pt>
                <c:pt idx="365">
                  <c:v>0.66942148760330578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35-4740-8C79-B23FD55B40C1}"/>
            </c:ext>
          </c:extLst>
        </c:ser>
        <c:ser>
          <c:idx val="1"/>
          <c:order val="1"/>
          <c:tx>
            <c:strRef>
              <c:f>Hoja2!$C$1</c:f>
              <c:strCache>
                <c:ptCount val="1"/>
                <c:pt idx="0">
                  <c:v>% OCUPACION UCI PEDIATRICA 2025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Hoja2!$C$2:$C$367</c:f>
              <c:numCache>
                <c:formatCode>0%</c:formatCode>
                <c:ptCount val="366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35-4740-8C79-B23FD55B4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60671824"/>
        <c:axId val="-560671280"/>
      </c:lineChart>
      <c:dateAx>
        <c:axId val="-5606718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1280"/>
        <c:crosses val="autoZero"/>
        <c:auto val="1"/>
        <c:lblOffset val="100"/>
        <c:baseTimeUnit val="days"/>
      </c:dateAx>
      <c:valAx>
        <c:axId val="-560671280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2026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5.788389397946006E-2"/>
          <c:y val="0.20865946363576468"/>
          <c:w val="0.92091042887113195"/>
          <c:h val="0.64243912691522609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HOSPITALIZA'!$Z$2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149"/>
              <c:layout>
                <c:manualLayout>
                  <c:x val="-4.4238024519665291E-2"/>
                  <c:y val="-8.3461391439402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AF-4A5D-AAA7-0A6890823FAE}"/>
                </c:ext>
              </c:extLst>
            </c:dLbl>
            <c:spPr>
              <a:gradFill>
                <a:gsLst>
                  <a:gs pos="0">
                    <a:srgbClr val="FF9933"/>
                  </a:gs>
                  <a:gs pos="71000">
                    <a:srgbClr val="F3B45F"/>
                  </a:gs>
                  <a:gs pos="100000">
                    <a:srgbClr val="FCF798"/>
                  </a:gs>
                </a:gsLst>
                <a:lin ang="0" scaled="1"/>
              </a:gra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HOSPITALIZA'!$X$3:$Y$153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'CONSOLIDADO HOSPITALIZA'!$Z$3:$Z$153</c:f>
              <c:numCache>
                <c:formatCode>#,##0</c:formatCode>
                <c:ptCount val="151"/>
                <c:pt idx="0">
                  <c:v>7179</c:v>
                </c:pt>
                <c:pt idx="1">
                  <c:v>7179</c:v>
                </c:pt>
                <c:pt idx="2">
                  <c:v>7179</c:v>
                </c:pt>
                <c:pt idx="3">
                  <c:v>7179</c:v>
                </c:pt>
                <c:pt idx="4">
                  <c:v>7179</c:v>
                </c:pt>
                <c:pt idx="5">
                  <c:v>7179</c:v>
                </c:pt>
                <c:pt idx="6">
                  <c:v>7179</c:v>
                </c:pt>
                <c:pt idx="7">
                  <c:v>7163</c:v>
                </c:pt>
                <c:pt idx="8">
                  <c:v>7163</c:v>
                </c:pt>
                <c:pt idx="9">
                  <c:v>7163</c:v>
                </c:pt>
                <c:pt idx="10">
                  <c:v>7163</c:v>
                </c:pt>
                <c:pt idx="11">
                  <c:v>7163</c:v>
                </c:pt>
                <c:pt idx="12">
                  <c:v>7163</c:v>
                </c:pt>
                <c:pt idx="13">
                  <c:v>7163</c:v>
                </c:pt>
                <c:pt idx="14">
                  <c:v>7163</c:v>
                </c:pt>
                <c:pt idx="15">
                  <c:v>7173</c:v>
                </c:pt>
                <c:pt idx="16">
                  <c:v>7173</c:v>
                </c:pt>
                <c:pt idx="17">
                  <c:v>7173</c:v>
                </c:pt>
                <c:pt idx="18">
                  <c:v>7173</c:v>
                </c:pt>
                <c:pt idx="19">
                  <c:v>7173</c:v>
                </c:pt>
                <c:pt idx="20">
                  <c:v>7173</c:v>
                </c:pt>
                <c:pt idx="21">
                  <c:v>7173</c:v>
                </c:pt>
                <c:pt idx="22">
                  <c:v>7171</c:v>
                </c:pt>
                <c:pt idx="23">
                  <c:v>7171</c:v>
                </c:pt>
                <c:pt idx="24">
                  <c:v>7171</c:v>
                </c:pt>
                <c:pt idx="25">
                  <c:v>7171</c:v>
                </c:pt>
                <c:pt idx="26">
                  <c:v>7171</c:v>
                </c:pt>
                <c:pt idx="27">
                  <c:v>7156</c:v>
                </c:pt>
                <c:pt idx="28">
                  <c:v>7156</c:v>
                </c:pt>
                <c:pt idx="29">
                  <c:v>7156</c:v>
                </c:pt>
                <c:pt idx="30">
                  <c:v>7156</c:v>
                </c:pt>
                <c:pt idx="31">
                  <c:v>7156</c:v>
                </c:pt>
                <c:pt idx="32">
                  <c:v>7148</c:v>
                </c:pt>
                <c:pt idx="33">
                  <c:v>7114</c:v>
                </c:pt>
                <c:pt idx="34">
                  <c:v>7114</c:v>
                </c:pt>
                <c:pt idx="35">
                  <c:v>7114</c:v>
                </c:pt>
                <c:pt idx="36">
                  <c:v>7145</c:v>
                </c:pt>
                <c:pt idx="37">
                  <c:v>7145</c:v>
                </c:pt>
                <c:pt idx="38">
                  <c:v>7145</c:v>
                </c:pt>
                <c:pt idx="39">
                  <c:v>7145</c:v>
                </c:pt>
                <c:pt idx="40">
                  <c:v>7165</c:v>
                </c:pt>
                <c:pt idx="41">
                  <c:v>7171</c:v>
                </c:pt>
                <c:pt idx="42">
                  <c:v>7171</c:v>
                </c:pt>
                <c:pt idx="43">
                  <c:v>7113</c:v>
                </c:pt>
                <c:pt idx="44">
                  <c:v>7115</c:v>
                </c:pt>
                <c:pt idx="45">
                  <c:v>7115</c:v>
                </c:pt>
                <c:pt idx="46">
                  <c:v>7115</c:v>
                </c:pt>
                <c:pt idx="47">
                  <c:v>7115</c:v>
                </c:pt>
                <c:pt idx="48">
                  <c:v>7116</c:v>
                </c:pt>
                <c:pt idx="49">
                  <c:v>7116</c:v>
                </c:pt>
                <c:pt idx="50">
                  <c:v>7113</c:v>
                </c:pt>
                <c:pt idx="51">
                  <c:v>7113</c:v>
                </c:pt>
                <c:pt idx="52">
                  <c:v>7113</c:v>
                </c:pt>
                <c:pt idx="53">
                  <c:v>7133</c:v>
                </c:pt>
                <c:pt idx="54">
                  <c:v>7131</c:v>
                </c:pt>
                <c:pt idx="55">
                  <c:v>7131</c:v>
                </c:pt>
                <c:pt idx="56">
                  <c:v>7131</c:v>
                </c:pt>
                <c:pt idx="57">
                  <c:v>7131</c:v>
                </c:pt>
                <c:pt idx="58">
                  <c:v>7147</c:v>
                </c:pt>
                <c:pt idx="59">
                  <c:v>7147</c:v>
                </c:pt>
                <c:pt idx="60">
                  <c:v>7147</c:v>
                </c:pt>
                <c:pt idx="61">
                  <c:v>7147</c:v>
                </c:pt>
                <c:pt idx="62">
                  <c:v>7147</c:v>
                </c:pt>
                <c:pt idx="63">
                  <c:v>7147</c:v>
                </c:pt>
                <c:pt idx="64">
                  <c:v>7147</c:v>
                </c:pt>
                <c:pt idx="65">
                  <c:v>7147</c:v>
                </c:pt>
                <c:pt idx="66">
                  <c:v>7147</c:v>
                </c:pt>
                <c:pt idx="67">
                  <c:v>7147</c:v>
                </c:pt>
                <c:pt idx="68">
                  <c:v>7147</c:v>
                </c:pt>
                <c:pt idx="69">
                  <c:v>7147</c:v>
                </c:pt>
                <c:pt idx="70">
                  <c:v>7147</c:v>
                </c:pt>
                <c:pt idx="71">
                  <c:v>7147</c:v>
                </c:pt>
                <c:pt idx="72">
                  <c:v>7147</c:v>
                </c:pt>
                <c:pt idx="73">
                  <c:v>7147</c:v>
                </c:pt>
                <c:pt idx="74">
                  <c:v>7147</c:v>
                </c:pt>
                <c:pt idx="75">
                  <c:v>7147</c:v>
                </c:pt>
                <c:pt idx="76">
                  <c:v>7147</c:v>
                </c:pt>
                <c:pt idx="77">
                  <c:v>7117</c:v>
                </c:pt>
                <c:pt idx="78">
                  <c:v>7140</c:v>
                </c:pt>
                <c:pt idx="79">
                  <c:v>7155</c:v>
                </c:pt>
                <c:pt idx="80">
                  <c:v>7155</c:v>
                </c:pt>
                <c:pt idx="81">
                  <c:v>7155</c:v>
                </c:pt>
                <c:pt idx="82">
                  <c:v>7155</c:v>
                </c:pt>
                <c:pt idx="83">
                  <c:v>7155</c:v>
                </c:pt>
                <c:pt idx="84">
                  <c:v>7163</c:v>
                </c:pt>
                <c:pt idx="85">
                  <c:v>7163</c:v>
                </c:pt>
                <c:pt idx="86">
                  <c:v>7163</c:v>
                </c:pt>
                <c:pt idx="87">
                  <c:v>7163</c:v>
                </c:pt>
                <c:pt idx="88">
                  <c:v>7163</c:v>
                </c:pt>
                <c:pt idx="89">
                  <c:v>7152</c:v>
                </c:pt>
                <c:pt idx="90">
                  <c:v>7152</c:v>
                </c:pt>
                <c:pt idx="91">
                  <c:v>7174</c:v>
                </c:pt>
                <c:pt idx="92">
                  <c:v>7174</c:v>
                </c:pt>
                <c:pt idx="93">
                  <c:v>7174</c:v>
                </c:pt>
                <c:pt idx="94">
                  <c:v>7174</c:v>
                </c:pt>
                <c:pt idx="95">
                  <c:v>7174</c:v>
                </c:pt>
                <c:pt idx="96">
                  <c:v>7180</c:v>
                </c:pt>
                <c:pt idx="97">
                  <c:v>7181</c:v>
                </c:pt>
                <c:pt idx="98">
                  <c:v>7181</c:v>
                </c:pt>
                <c:pt idx="99">
                  <c:v>7181</c:v>
                </c:pt>
                <c:pt idx="100">
                  <c:v>7166</c:v>
                </c:pt>
                <c:pt idx="101">
                  <c:v>7166</c:v>
                </c:pt>
                <c:pt idx="102">
                  <c:v>7158</c:v>
                </c:pt>
                <c:pt idx="103">
                  <c:v>7158</c:v>
                </c:pt>
                <c:pt idx="104">
                  <c:v>7248</c:v>
                </c:pt>
                <c:pt idx="105">
                  <c:v>7248</c:v>
                </c:pt>
                <c:pt idx="106">
                  <c:v>7248</c:v>
                </c:pt>
                <c:pt idx="107">
                  <c:v>7248</c:v>
                </c:pt>
                <c:pt idx="108">
                  <c:v>7248</c:v>
                </c:pt>
                <c:pt idx="109">
                  <c:v>7248</c:v>
                </c:pt>
                <c:pt idx="110">
                  <c:v>7248</c:v>
                </c:pt>
                <c:pt idx="111">
                  <c:v>7248</c:v>
                </c:pt>
                <c:pt idx="112">
                  <c:v>7225</c:v>
                </c:pt>
                <c:pt idx="113">
                  <c:v>7235</c:v>
                </c:pt>
                <c:pt idx="114">
                  <c:v>7235</c:v>
                </c:pt>
                <c:pt idx="115">
                  <c:v>7235</c:v>
                </c:pt>
                <c:pt idx="116">
                  <c:v>7235</c:v>
                </c:pt>
                <c:pt idx="117">
                  <c:v>7250</c:v>
                </c:pt>
                <c:pt idx="118">
                  <c:v>7256</c:v>
                </c:pt>
                <c:pt idx="119">
                  <c:v>7256</c:v>
                </c:pt>
                <c:pt idx="120">
                  <c:v>7256</c:v>
                </c:pt>
                <c:pt idx="121">
                  <c:v>7256</c:v>
                </c:pt>
                <c:pt idx="122">
                  <c:v>7256</c:v>
                </c:pt>
                <c:pt idx="123">
                  <c:v>7256</c:v>
                </c:pt>
                <c:pt idx="124">
                  <c:v>7256</c:v>
                </c:pt>
                <c:pt idx="125">
                  <c:v>7256</c:v>
                </c:pt>
                <c:pt idx="126">
                  <c:v>7258</c:v>
                </c:pt>
                <c:pt idx="127">
                  <c:v>7258</c:v>
                </c:pt>
                <c:pt idx="128">
                  <c:v>7262</c:v>
                </c:pt>
                <c:pt idx="129">
                  <c:v>7262</c:v>
                </c:pt>
                <c:pt idx="130">
                  <c:v>7262</c:v>
                </c:pt>
                <c:pt idx="131">
                  <c:v>7262</c:v>
                </c:pt>
                <c:pt idx="132">
                  <c:v>7262</c:v>
                </c:pt>
                <c:pt idx="133">
                  <c:v>7262</c:v>
                </c:pt>
                <c:pt idx="134">
                  <c:v>7262</c:v>
                </c:pt>
                <c:pt idx="135">
                  <c:v>7262</c:v>
                </c:pt>
                <c:pt idx="136">
                  <c:v>7262</c:v>
                </c:pt>
                <c:pt idx="137">
                  <c:v>7262</c:v>
                </c:pt>
                <c:pt idx="138">
                  <c:v>7242</c:v>
                </c:pt>
                <c:pt idx="139">
                  <c:v>7242</c:v>
                </c:pt>
                <c:pt idx="140">
                  <c:v>7242</c:v>
                </c:pt>
                <c:pt idx="141">
                  <c:v>7242</c:v>
                </c:pt>
                <c:pt idx="142">
                  <c:v>7242</c:v>
                </c:pt>
                <c:pt idx="143">
                  <c:v>7242</c:v>
                </c:pt>
                <c:pt idx="144">
                  <c:v>7242</c:v>
                </c:pt>
                <c:pt idx="145">
                  <c:v>7254</c:v>
                </c:pt>
                <c:pt idx="146">
                  <c:v>7254</c:v>
                </c:pt>
                <c:pt idx="147">
                  <c:v>7255</c:v>
                </c:pt>
                <c:pt idx="148">
                  <c:v>7255</c:v>
                </c:pt>
                <c:pt idx="149">
                  <c:v>7255</c:v>
                </c:pt>
                <c:pt idx="150">
                  <c:v>7255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0D-41DA-B685-E26CED264079}"/>
            </c:ext>
          </c:extLst>
        </c:ser>
        <c:ser>
          <c:idx val="2"/>
          <c:order val="1"/>
          <c:tx>
            <c:strRef>
              <c:f>'CONSOLIDADO HOSPITALIZA'!$AA$2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50"/>
              <c:layout>
                <c:manualLayout>
                  <c:x val="-2.4883888792311726E-2"/>
                  <c:y val="9.73716233459693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DC-4EB2-9BA1-C185825FC4B1}"/>
                </c:ext>
              </c:extLst>
            </c:dLbl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  <a:shade val="30000"/>
                      <a:satMod val="115000"/>
                    </a:schemeClr>
                  </a:gs>
                  <a:gs pos="50000">
                    <a:schemeClr val="accent6">
                      <a:lumMod val="40000"/>
                      <a:lumOff val="60000"/>
                      <a:shade val="67500"/>
                      <a:satMod val="115000"/>
                    </a:schemeClr>
                  </a:gs>
                  <a:gs pos="100000">
                    <a:schemeClr val="accent6">
                      <a:lumMod val="40000"/>
                      <a:lumOff val="60000"/>
                      <a:shade val="100000"/>
                      <a:satMod val="115000"/>
                    </a:schemeClr>
                  </a:gs>
                </a:gsLst>
                <a:lin ang="0" scaled="1"/>
                <a:tileRect/>
              </a:gra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HOSPITALIZA'!$X$3:$Y$153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'CONSOLIDADO HOSPITALIZA'!$AA$3:$AA$153</c:f>
              <c:numCache>
                <c:formatCode>#,##0</c:formatCode>
                <c:ptCount val="151"/>
                <c:pt idx="0">
                  <c:v>5716</c:v>
                </c:pt>
                <c:pt idx="1">
                  <c:v>5780</c:v>
                </c:pt>
                <c:pt idx="2">
                  <c:v>5939</c:v>
                </c:pt>
                <c:pt idx="3">
                  <c:v>6053</c:v>
                </c:pt>
                <c:pt idx="4">
                  <c:v>6164</c:v>
                </c:pt>
                <c:pt idx="5">
                  <c:v>6377</c:v>
                </c:pt>
                <c:pt idx="6">
                  <c:v>6474</c:v>
                </c:pt>
                <c:pt idx="7">
                  <c:v>6509</c:v>
                </c:pt>
                <c:pt idx="8">
                  <c:v>6423</c:v>
                </c:pt>
                <c:pt idx="9">
                  <c:v>6460</c:v>
                </c:pt>
                <c:pt idx="10">
                  <c:v>6356</c:v>
                </c:pt>
                <c:pt idx="11">
                  <c:v>6366</c:v>
                </c:pt>
                <c:pt idx="12">
                  <c:v>6419</c:v>
                </c:pt>
                <c:pt idx="13">
                  <c:v>6566</c:v>
                </c:pt>
                <c:pt idx="14">
                  <c:v>6570</c:v>
                </c:pt>
                <c:pt idx="15">
                  <c:v>6590</c:v>
                </c:pt>
                <c:pt idx="16">
                  <c:v>6517</c:v>
                </c:pt>
                <c:pt idx="17">
                  <c:v>6478</c:v>
                </c:pt>
                <c:pt idx="18">
                  <c:v>6448</c:v>
                </c:pt>
                <c:pt idx="19">
                  <c:v>6574</c:v>
                </c:pt>
                <c:pt idx="20">
                  <c:v>6683</c:v>
                </c:pt>
                <c:pt idx="21">
                  <c:v>6642</c:v>
                </c:pt>
                <c:pt idx="22">
                  <c:v>6596</c:v>
                </c:pt>
                <c:pt idx="23">
                  <c:v>6501</c:v>
                </c:pt>
                <c:pt idx="24">
                  <c:v>6500</c:v>
                </c:pt>
                <c:pt idx="25">
                  <c:v>6527</c:v>
                </c:pt>
                <c:pt idx="26">
                  <c:v>6613</c:v>
                </c:pt>
                <c:pt idx="27">
                  <c:v>6559</c:v>
                </c:pt>
                <c:pt idx="28">
                  <c:v>6599</c:v>
                </c:pt>
                <c:pt idx="29">
                  <c:v>6575</c:v>
                </c:pt>
                <c:pt idx="30">
                  <c:v>6515</c:v>
                </c:pt>
                <c:pt idx="31">
                  <c:v>6435</c:v>
                </c:pt>
                <c:pt idx="32">
                  <c:v>6452</c:v>
                </c:pt>
                <c:pt idx="33">
                  <c:v>6504</c:v>
                </c:pt>
                <c:pt idx="34">
                  <c:v>6531</c:v>
                </c:pt>
                <c:pt idx="35">
                  <c:v>6493</c:v>
                </c:pt>
                <c:pt idx="36">
                  <c:v>6535</c:v>
                </c:pt>
                <c:pt idx="37">
                  <c:v>6400</c:v>
                </c:pt>
                <c:pt idx="38">
                  <c:v>6451</c:v>
                </c:pt>
                <c:pt idx="39">
                  <c:v>6423</c:v>
                </c:pt>
                <c:pt idx="40">
                  <c:v>6559</c:v>
                </c:pt>
                <c:pt idx="41">
                  <c:v>6506</c:v>
                </c:pt>
                <c:pt idx="42">
                  <c:v>6576</c:v>
                </c:pt>
                <c:pt idx="43">
                  <c:v>6591</c:v>
                </c:pt>
                <c:pt idx="44">
                  <c:v>6529</c:v>
                </c:pt>
                <c:pt idx="45">
                  <c:v>6515</c:v>
                </c:pt>
                <c:pt idx="46">
                  <c:v>6452</c:v>
                </c:pt>
                <c:pt idx="47">
                  <c:v>6525</c:v>
                </c:pt>
                <c:pt idx="48">
                  <c:v>6531</c:v>
                </c:pt>
                <c:pt idx="49">
                  <c:v>6510</c:v>
                </c:pt>
                <c:pt idx="50">
                  <c:v>6508</c:v>
                </c:pt>
                <c:pt idx="51">
                  <c:v>6484</c:v>
                </c:pt>
                <c:pt idx="52">
                  <c:v>6445</c:v>
                </c:pt>
                <c:pt idx="53">
                  <c:v>6373</c:v>
                </c:pt>
                <c:pt idx="54">
                  <c:v>6515</c:v>
                </c:pt>
                <c:pt idx="55">
                  <c:v>6540</c:v>
                </c:pt>
                <c:pt idx="56">
                  <c:v>6563</c:v>
                </c:pt>
                <c:pt idx="57">
                  <c:v>6527</c:v>
                </c:pt>
                <c:pt idx="58">
                  <c:v>6491</c:v>
                </c:pt>
                <c:pt idx="59">
                  <c:v>6413</c:v>
                </c:pt>
                <c:pt idx="60">
                  <c:v>6478</c:v>
                </c:pt>
                <c:pt idx="61">
                  <c:v>6594</c:v>
                </c:pt>
                <c:pt idx="62">
                  <c:v>6632</c:v>
                </c:pt>
                <c:pt idx="63">
                  <c:v>6572</c:v>
                </c:pt>
                <c:pt idx="64">
                  <c:v>6594</c:v>
                </c:pt>
                <c:pt idx="65">
                  <c:v>6471</c:v>
                </c:pt>
                <c:pt idx="66">
                  <c:v>6441</c:v>
                </c:pt>
                <c:pt idx="67">
                  <c:v>6417</c:v>
                </c:pt>
                <c:pt idx="68">
                  <c:v>6476</c:v>
                </c:pt>
                <c:pt idx="69">
                  <c:v>6509</c:v>
                </c:pt>
                <c:pt idx="70">
                  <c:v>6530</c:v>
                </c:pt>
                <c:pt idx="71">
                  <c:v>6569</c:v>
                </c:pt>
                <c:pt idx="72">
                  <c:v>6500</c:v>
                </c:pt>
                <c:pt idx="73">
                  <c:v>6473</c:v>
                </c:pt>
                <c:pt idx="74">
                  <c:v>6491</c:v>
                </c:pt>
                <c:pt idx="75">
                  <c:v>6607</c:v>
                </c:pt>
                <c:pt idx="76">
                  <c:v>6656</c:v>
                </c:pt>
                <c:pt idx="77">
                  <c:v>6635</c:v>
                </c:pt>
                <c:pt idx="78">
                  <c:v>6629</c:v>
                </c:pt>
                <c:pt idx="79">
                  <c:v>6510</c:v>
                </c:pt>
                <c:pt idx="80">
                  <c:v>6507</c:v>
                </c:pt>
                <c:pt idx="81">
                  <c:v>6473</c:v>
                </c:pt>
                <c:pt idx="82">
                  <c:v>6530</c:v>
                </c:pt>
                <c:pt idx="83">
                  <c:v>6671</c:v>
                </c:pt>
                <c:pt idx="84">
                  <c:v>6663</c:v>
                </c:pt>
                <c:pt idx="85">
                  <c:v>6574</c:v>
                </c:pt>
                <c:pt idx="86">
                  <c:v>6567</c:v>
                </c:pt>
                <c:pt idx="87">
                  <c:v>6561</c:v>
                </c:pt>
                <c:pt idx="88">
                  <c:v>6540</c:v>
                </c:pt>
                <c:pt idx="89">
                  <c:v>6587</c:v>
                </c:pt>
                <c:pt idx="90">
                  <c:v>6524</c:v>
                </c:pt>
                <c:pt idx="91">
                  <c:v>6406</c:v>
                </c:pt>
                <c:pt idx="92">
                  <c:v>6302</c:v>
                </c:pt>
                <c:pt idx="93">
                  <c:v>6256</c:v>
                </c:pt>
                <c:pt idx="94">
                  <c:v>6304</c:v>
                </c:pt>
                <c:pt idx="95">
                  <c:v>6344</c:v>
                </c:pt>
                <c:pt idx="96">
                  <c:v>6534</c:v>
                </c:pt>
                <c:pt idx="97">
                  <c:v>6588</c:v>
                </c:pt>
                <c:pt idx="98">
                  <c:v>6609</c:v>
                </c:pt>
                <c:pt idx="99">
                  <c:v>6663</c:v>
                </c:pt>
                <c:pt idx="100">
                  <c:v>6597</c:v>
                </c:pt>
                <c:pt idx="101">
                  <c:v>6639</c:v>
                </c:pt>
                <c:pt idx="102">
                  <c:v>6552</c:v>
                </c:pt>
                <c:pt idx="103">
                  <c:v>6664</c:v>
                </c:pt>
                <c:pt idx="104">
                  <c:v>6710</c:v>
                </c:pt>
                <c:pt idx="105">
                  <c:v>6707</c:v>
                </c:pt>
                <c:pt idx="106">
                  <c:v>6799</c:v>
                </c:pt>
                <c:pt idx="107">
                  <c:v>6727</c:v>
                </c:pt>
                <c:pt idx="108">
                  <c:v>6621</c:v>
                </c:pt>
                <c:pt idx="109">
                  <c:v>6650</c:v>
                </c:pt>
                <c:pt idx="110">
                  <c:v>6743</c:v>
                </c:pt>
                <c:pt idx="111">
                  <c:v>6744</c:v>
                </c:pt>
                <c:pt idx="112">
                  <c:v>6763</c:v>
                </c:pt>
                <c:pt idx="113">
                  <c:v>6707</c:v>
                </c:pt>
                <c:pt idx="114">
                  <c:v>6638</c:v>
                </c:pt>
                <c:pt idx="115">
                  <c:v>6572</c:v>
                </c:pt>
                <c:pt idx="116">
                  <c:v>6521</c:v>
                </c:pt>
                <c:pt idx="117">
                  <c:v>6659</c:v>
                </c:pt>
                <c:pt idx="118">
                  <c:v>6613</c:v>
                </c:pt>
                <c:pt idx="119">
                  <c:v>6620</c:v>
                </c:pt>
                <c:pt idx="120">
                  <c:v>6573</c:v>
                </c:pt>
                <c:pt idx="121">
                  <c:v>6497</c:v>
                </c:pt>
                <c:pt idx="122">
                  <c:v>6492</c:v>
                </c:pt>
                <c:pt idx="123">
                  <c:v>6543</c:v>
                </c:pt>
                <c:pt idx="124">
                  <c:v>6662</c:v>
                </c:pt>
                <c:pt idx="125">
                  <c:v>6738</c:v>
                </c:pt>
                <c:pt idx="126">
                  <c:v>6725</c:v>
                </c:pt>
                <c:pt idx="127">
                  <c:v>6750</c:v>
                </c:pt>
                <c:pt idx="128">
                  <c:v>6676</c:v>
                </c:pt>
                <c:pt idx="129">
                  <c:v>6651</c:v>
                </c:pt>
                <c:pt idx="130">
                  <c:v>6612</c:v>
                </c:pt>
                <c:pt idx="131">
                  <c:v>6705</c:v>
                </c:pt>
                <c:pt idx="132">
                  <c:v>6718</c:v>
                </c:pt>
                <c:pt idx="133">
                  <c:v>6716</c:v>
                </c:pt>
                <c:pt idx="134">
                  <c:v>6721</c:v>
                </c:pt>
                <c:pt idx="135">
                  <c:v>6649</c:v>
                </c:pt>
                <c:pt idx="136">
                  <c:v>6586</c:v>
                </c:pt>
                <c:pt idx="137">
                  <c:v>6536</c:v>
                </c:pt>
                <c:pt idx="138">
                  <c:v>6610</c:v>
                </c:pt>
                <c:pt idx="139">
                  <c:v>6662</c:v>
                </c:pt>
                <c:pt idx="140">
                  <c:v>6687</c:v>
                </c:pt>
                <c:pt idx="141">
                  <c:v>6714</c:v>
                </c:pt>
                <c:pt idx="142">
                  <c:v>6640</c:v>
                </c:pt>
                <c:pt idx="143">
                  <c:v>6643</c:v>
                </c:pt>
                <c:pt idx="144">
                  <c:v>6636</c:v>
                </c:pt>
                <c:pt idx="145">
                  <c:v>6773</c:v>
                </c:pt>
                <c:pt idx="146">
                  <c:v>6858</c:v>
                </c:pt>
                <c:pt idx="147">
                  <c:v>6790</c:v>
                </c:pt>
                <c:pt idx="148">
                  <c:v>6794</c:v>
                </c:pt>
                <c:pt idx="149">
                  <c:v>6712</c:v>
                </c:pt>
                <c:pt idx="150">
                  <c:v>6644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0D-41DA-B685-E26CED264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60672368"/>
        <c:axId val="-560673456"/>
        <c:extLst/>
      </c:lineChart>
      <c:catAx>
        <c:axId val="-56067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3456"/>
        <c:crosses val="autoZero"/>
        <c:auto val="1"/>
        <c:lblAlgn val="ctr"/>
        <c:lblOffset val="100"/>
        <c:noMultiLvlLbl val="0"/>
      </c:catAx>
      <c:valAx>
        <c:axId val="-560673456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236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388944600677307"/>
          <c:y val="0.74752008987571028"/>
          <c:w val="0.35837511717464698"/>
          <c:h val="8.0579078706292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9640164862152177E-2"/>
          <c:y val="0.17799608832042885"/>
          <c:w val="0.92841849591742565"/>
          <c:h val="0.64604684839413529"/>
        </c:manualLayout>
      </c:layout>
      <c:lineChart>
        <c:grouping val="standard"/>
        <c:varyColors val="0"/>
        <c:ser>
          <c:idx val="1"/>
          <c:order val="0"/>
          <c:tx>
            <c:strRef>
              <c:f>'CONSOLIDADO HOSPITALIZA'!$AB$2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150"/>
              <c:layout>
                <c:manualLayout>
                  <c:x val="-4.5654146798507038E-2"/>
                  <c:y val="0.10619346770206206"/>
                </c:manualLayout>
              </c:layout>
              <c:spPr>
                <a:gradFill>
                  <a:gsLst>
                    <a:gs pos="0">
                      <a:srgbClr val="FF9933"/>
                    </a:gs>
                    <a:gs pos="71000">
                      <a:srgbClr val="F3B45F"/>
                    </a:gs>
                    <a:gs pos="100000">
                      <a:srgbClr val="FCCA98"/>
                    </a:gs>
                  </a:gsLst>
                  <a:lin ang="0" scaled="1"/>
                </a:gradFill>
                <a:ln>
                  <a:noFill/>
                </a:ln>
                <a:effectLst/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 Black" panose="020B0A04020102020204" pitchFamily="34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BB-421C-A14D-00082FAF7D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HOSPITALIZA'!$X$3:$Y$153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'CONSOLIDADO HOSPITALIZA'!$AB$3:$AB$153</c:f>
              <c:numCache>
                <c:formatCode>0.0%</c:formatCode>
                <c:ptCount val="151"/>
                <c:pt idx="0">
                  <c:v>0.79621117147234988</c:v>
                </c:pt>
                <c:pt idx="1">
                  <c:v>0.80512606212564419</c:v>
                </c:pt>
                <c:pt idx="2">
                  <c:v>0.82727399359242237</c:v>
                </c:pt>
                <c:pt idx="3">
                  <c:v>0.84315364256860292</c:v>
                </c:pt>
                <c:pt idx="4">
                  <c:v>0.8586154060454102</c:v>
                </c:pt>
                <c:pt idx="5">
                  <c:v>0.88828527650090539</c:v>
                </c:pt>
                <c:pt idx="6">
                  <c:v>0.90179690764730469</c:v>
                </c:pt>
                <c:pt idx="7">
                  <c:v>0.9086974731257853</c:v>
                </c:pt>
                <c:pt idx="8">
                  <c:v>0.8966913304481362</c:v>
                </c:pt>
                <c:pt idx="9">
                  <c:v>0.90185676392572944</c:v>
                </c:pt>
                <c:pt idx="10">
                  <c:v>0.88733770766438647</c:v>
                </c:pt>
                <c:pt idx="11">
                  <c:v>0.88873377076643867</c:v>
                </c:pt>
                <c:pt idx="12">
                  <c:v>0.89613290520731537</c:v>
                </c:pt>
                <c:pt idx="13">
                  <c:v>0.91665503280748295</c:v>
                </c:pt>
                <c:pt idx="14">
                  <c:v>0.91721345804830379</c:v>
                </c:pt>
                <c:pt idx="15">
                  <c:v>0.91872298898647708</c:v>
                </c:pt>
                <c:pt idx="16">
                  <c:v>0.90854593614944934</c:v>
                </c:pt>
                <c:pt idx="17">
                  <c:v>0.90310888052418792</c:v>
                </c:pt>
                <c:pt idx="18">
                  <c:v>0.89892653004321765</c:v>
                </c:pt>
                <c:pt idx="19">
                  <c:v>0.91649240206329285</c:v>
                </c:pt>
                <c:pt idx="20">
                  <c:v>0.93168827547748501</c:v>
                </c:pt>
                <c:pt idx="21">
                  <c:v>0.92597239648682561</c:v>
                </c:pt>
                <c:pt idx="22">
                  <c:v>0.91981592525449729</c:v>
                </c:pt>
                <c:pt idx="23">
                  <c:v>0.90656812160089251</c:v>
                </c:pt>
                <c:pt idx="24">
                  <c:v>0.90642867103611768</c:v>
                </c:pt>
                <c:pt idx="25">
                  <c:v>0.91019383628503692</c:v>
                </c:pt>
                <c:pt idx="26">
                  <c:v>0.92218658485566862</c:v>
                </c:pt>
                <c:pt idx="27">
                  <c:v>0.91657350475125765</c:v>
                </c:pt>
                <c:pt idx="28">
                  <c:v>0.92216321967579651</c:v>
                </c:pt>
                <c:pt idx="29">
                  <c:v>0.91880939072107326</c:v>
                </c:pt>
                <c:pt idx="30">
                  <c:v>0.91042481833426492</c:v>
                </c:pt>
                <c:pt idx="31">
                  <c:v>0.8992453884851872</c:v>
                </c:pt>
                <c:pt idx="32">
                  <c:v>0.90263010632344709</c:v>
                </c:pt>
                <c:pt idx="33">
                  <c:v>0.91425358448130445</c:v>
                </c:pt>
                <c:pt idx="34">
                  <c:v>0.91804891762721397</c:v>
                </c:pt>
                <c:pt idx="35">
                  <c:v>0.91270733764408207</c:v>
                </c:pt>
                <c:pt idx="36">
                  <c:v>0.91462561231630513</c:v>
                </c:pt>
                <c:pt idx="37">
                  <c:v>0.89573128061581531</c:v>
                </c:pt>
                <c:pt idx="38">
                  <c:v>0.90286913925822254</c:v>
                </c:pt>
                <c:pt idx="39">
                  <c:v>0.89895031490552835</c:v>
                </c:pt>
                <c:pt idx="40">
                  <c:v>0.91542219120725754</c:v>
                </c:pt>
                <c:pt idx="41">
                  <c:v>0.9072653744247664</c:v>
                </c:pt>
                <c:pt idx="42">
                  <c:v>0.91702691395900149</c:v>
                </c:pt>
                <c:pt idx="43">
                  <c:v>0.92661324335723327</c:v>
                </c:pt>
                <c:pt idx="44">
                  <c:v>0.91763879128601544</c:v>
                </c:pt>
                <c:pt idx="45">
                  <c:v>0.91567111735769502</c:v>
                </c:pt>
                <c:pt idx="46">
                  <c:v>0.90681658468025295</c:v>
                </c:pt>
                <c:pt idx="47">
                  <c:v>0.91707659873506675</c:v>
                </c:pt>
                <c:pt idx="48">
                  <c:v>0.91779089376053968</c:v>
                </c:pt>
                <c:pt idx="49">
                  <c:v>0.91483979763912315</c:v>
                </c:pt>
                <c:pt idx="50">
                  <c:v>0.91494446787572048</c:v>
                </c:pt>
                <c:pt idx="51">
                  <c:v>0.91157036412203007</c:v>
                </c:pt>
                <c:pt idx="52">
                  <c:v>0.90608744552228315</c:v>
                </c:pt>
                <c:pt idx="53">
                  <c:v>0.8934529650918267</c:v>
                </c:pt>
                <c:pt idx="54">
                  <c:v>0.91361660356191277</c:v>
                </c:pt>
                <c:pt idx="55">
                  <c:v>0.91712242322254944</c:v>
                </c:pt>
                <c:pt idx="56">
                  <c:v>0.92034777731033512</c:v>
                </c:pt>
                <c:pt idx="57">
                  <c:v>0.91529939699901841</c:v>
                </c:pt>
                <c:pt idx="58">
                  <c:v>0.90821323632293272</c:v>
                </c:pt>
                <c:pt idx="59">
                  <c:v>0.89729956625157403</c:v>
                </c:pt>
                <c:pt idx="60">
                  <c:v>0.90639429131103955</c:v>
                </c:pt>
                <c:pt idx="61">
                  <c:v>0.92262487757100886</c:v>
                </c:pt>
                <c:pt idx="62">
                  <c:v>0.92794179375961938</c:v>
                </c:pt>
                <c:pt idx="63">
                  <c:v>0.91954666293549736</c:v>
                </c:pt>
                <c:pt idx="64">
                  <c:v>0.92262487757100886</c:v>
                </c:pt>
                <c:pt idx="65">
                  <c:v>0.90541485938155875</c:v>
                </c:pt>
                <c:pt idx="66">
                  <c:v>0.90121729396949768</c:v>
                </c:pt>
                <c:pt idx="67">
                  <c:v>0.89785924163984887</c:v>
                </c:pt>
                <c:pt idx="68">
                  <c:v>0.90611445361690224</c:v>
                </c:pt>
                <c:pt idx="69">
                  <c:v>0.91073177557016927</c:v>
                </c:pt>
                <c:pt idx="70">
                  <c:v>0.913670071358612</c:v>
                </c:pt>
                <c:pt idx="71">
                  <c:v>0.91912690639429129</c:v>
                </c:pt>
                <c:pt idx="72">
                  <c:v>0.90947250594655105</c:v>
                </c:pt>
                <c:pt idx="73">
                  <c:v>0.90569469707569605</c:v>
                </c:pt>
                <c:pt idx="74">
                  <c:v>0.90821323632293272</c:v>
                </c:pt>
                <c:pt idx="75">
                  <c:v>0.92444382258290192</c:v>
                </c:pt>
                <c:pt idx="76">
                  <c:v>0.93129984608926819</c:v>
                </c:pt>
                <c:pt idx="77">
                  <c:v>0.93227483490234653</c:v>
                </c:pt>
                <c:pt idx="78">
                  <c:v>0.92843137254901964</c:v>
                </c:pt>
                <c:pt idx="79">
                  <c:v>0.90985324947589097</c:v>
                </c:pt>
                <c:pt idx="80">
                  <c:v>0.90943396226415096</c:v>
                </c:pt>
                <c:pt idx="81">
                  <c:v>0.90468204053109713</c:v>
                </c:pt>
                <c:pt idx="82">
                  <c:v>0.91264849755415789</c:v>
                </c:pt>
                <c:pt idx="83">
                  <c:v>0.93235499650593989</c:v>
                </c:pt>
                <c:pt idx="84">
                  <c:v>0.93019684489738941</c:v>
                </c:pt>
                <c:pt idx="85">
                  <c:v>0.91777188328912462</c:v>
                </c:pt>
                <c:pt idx="86">
                  <c:v>0.9167946391176881</c:v>
                </c:pt>
                <c:pt idx="87">
                  <c:v>0.91595700125645674</c:v>
                </c:pt>
                <c:pt idx="88">
                  <c:v>0.91302526874214718</c:v>
                </c:pt>
                <c:pt idx="89">
                  <c:v>0.92100111856823264</c:v>
                </c:pt>
                <c:pt idx="90">
                  <c:v>0.9121923937360179</c:v>
                </c:pt>
                <c:pt idx="91">
                  <c:v>0.89294675216057984</c:v>
                </c:pt>
                <c:pt idx="92">
                  <c:v>0.87844995818232507</c:v>
                </c:pt>
                <c:pt idx="93">
                  <c:v>0.87203791469194314</c:v>
                </c:pt>
                <c:pt idx="94">
                  <c:v>0.87872874268190693</c:v>
                </c:pt>
                <c:pt idx="95">
                  <c:v>0.88430443267354331</c:v>
                </c:pt>
                <c:pt idx="96">
                  <c:v>0.91002785515320339</c:v>
                </c:pt>
                <c:pt idx="97">
                  <c:v>0.91742097200946948</c:v>
                </c:pt>
                <c:pt idx="98">
                  <c:v>0.92034535580002785</c:v>
                </c:pt>
                <c:pt idx="99">
                  <c:v>0.9278651998328924</c:v>
                </c:pt>
                <c:pt idx="100">
                  <c:v>0.92059726486184756</c:v>
                </c:pt>
                <c:pt idx="101">
                  <c:v>0.92645827518838963</c:v>
                </c:pt>
                <c:pt idx="102">
                  <c:v>0.91533948030176027</c:v>
                </c:pt>
                <c:pt idx="103">
                  <c:v>0.93098630902486723</c:v>
                </c:pt>
                <c:pt idx="104">
                  <c:v>0.92577262693156737</c:v>
                </c:pt>
                <c:pt idx="105">
                  <c:v>0.92535871964679917</c:v>
                </c:pt>
                <c:pt idx="106">
                  <c:v>0.9380518763796909</c:v>
                </c:pt>
                <c:pt idx="107">
                  <c:v>0.92811810154525387</c:v>
                </c:pt>
                <c:pt idx="108">
                  <c:v>0.91349337748344372</c:v>
                </c:pt>
                <c:pt idx="109">
                  <c:v>0.91749448123620314</c:v>
                </c:pt>
                <c:pt idx="110">
                  <c:v>0.93032560706401768</c:v>
                </c:pt>
                <c:pt idx="111">
                  <c:v>0.93046357615894038</c:v>
                </c:pt>
                <c:pt idx="112">
                  <c:v>0.93605536332179928</c:v>
                </c:pt>
                <c:pt idx="113">
                  <c:v>0.92702142363510709</c:v>
                </c:pt>
                <c:pt idx="114">
                  <c:v>0.91748445058742223</c:v>
                </c:pt>
                <c:pt idx="115">
                  <c:v>0.90836212854181064</c:v>
                </c:pt>
                <c:pt idx="116">
                  <c:v>0.90131306150656532</c:v>
                </c:pt>
                <c:pt idx="117">
                  <c:v>0.91848275862068962</c:v>
                </c:pt>
                <c:pt idx="118">
                  <c:v>0.91138368246968027</c:v>
                </c:pt>
                <c:pt idx="119">
                  <c:v>0.91234840132304296</c:v>
                </c:pt>
                <c:pt idx="120">
                  <c:v>0.9058710033076075</c:v>
                </c:pt>
                <c:pt idx="121">
                  <c:v>0.89539691289966927</c:v>
                </c:pt>
                <c:pt idx="122">
                  <c:v>0.89470782800441018</c:v>
                </c:pt>
                <c:pt idx="123">
                  <c:v>0.90173649393605293</c:v>
                </c:pt>
                <c:pt idx="124">
                  <c:v>0.91813671444321943</c:v>
                </c:pt>
                <c:pt idx="125">
                  <c:v>0.92861080485115766</c:v>
                </c:pt>
                <c:pt idx="126">
                  <c:v>0.92656379167814829</c:v>
                </c:pt>
                <c:pt idx="127">
                  <c:v>0.9300082667401488</c:v>
                </c:pt>
                <c:pt idx="128">
                  <c:v>0.91930597631506472</c:v>
                </c:pt>
                <c:pt idx="129">
                  <c:v>0.9158633985128064</c:v>
                </c:pt>
                <c:pt idx="130">
                  <c:v>0.91049297714128341</c:v>
                </c:pt>
                <c:pt idx="131">
                  <c:v>0.92329936656568434</c:v>
                </c:pt>
                <c:pt idx="132">
                  <c:v>0.92508950702285875</c:v>
                </c:pt>
                <c:pt idx="133">
                  <c:v>0.9248141007986781</c:v>
                </c:pt>
                <c:pt idx="134">
                  <c:v>0.92550261635912967</c:v>
                </c:pt>
                <c:pt idx="135">
                  <c:v>0.91558799228862575</c:v>
                </c:pt>
                <c:pt idx="136">
                  <c:v>0.90691269622693471</c:v>
                </c:pt>
                <c:pt idx="137">
                  <c:v>0.90002754062241808</c:v>
                </c:pt>
                <c:pt idx="138">
                  <c:v>0.91273128969897821</c:v>
                </c:pt>
                <c:pt idx="139">
                  <c:v>0.91991162662247994</c:v>
                </c:pt>
                <c:pt idx="140">
                  <c:v>0.92336371168185583</c:v>
                </c:pt>
                <c:pt idx="141">
                  <c:v>0.92709196354598178</c:v>
                </c:pt>
                <c:pt idx="142">
                  <c:v>0.91687379177022921</c:v>
                </c:pt>
                <c:pt idx="143">
                  <c:v>0.91728804197735436</c:v>
                </c:pt>
                <c:pt idx="144">
                  <c:v>0.91632145816072907</c:v>
                </c:pt>
                <c:pt idx="145">
                  <c:v>0.93369175627240142</c:v>
                </c:pt>
                <c:pt idx="146">
                  <c:v>0.94540942928039706</c:v>
                </c:pt>
                <c:pt idx="147">
                  <c:v>0.93590627153687111</c:v>
                </c:pt>
                <c:pt idx="148">
                  <c:v>0.93645761543762918</c:v>
                </c:pt>
                <c:pt idx="149">
                  <c:v>0.92515506547208826</c:v>
                </c:pt>
                <c:pt idx="150">
                  <c:v>0.91578221915920055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CB-4096-9AE0-95BEC9F5C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60672912"/>
        <c:axId val="-560670736"/>
        <c:extLst/>
      </c:lineChart>
      <c:catAx>
        <c:axId val="-56067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0736"/>
        <c:crosses val="autoZero"/>
        <c:auto val="1"/>
        <c:lblAlgn val="ctr"/>
        <c:lblOffset val="100"/>
        <c:noMultiLvlLbl val="0"/>
      </c:catAx>
      <c:valAx>
        <c:axId val="-560670736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291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450983067092936"/>
          <c:y val="0.70687890297953626"/>
          <c:w val="0.17987592292315557"/>
          <c:h val="7.50741686377684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6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OCUPACIÓN</a:t>
            </a:r>
            <a:r>
              <a:rPr lang="es-CO" sz="1600" baseline="0"/>
              <a:t>  UCI PEDIÁTRICA</a:t>
            </a:r>
            <a:r>
              <a:rPr lang="es-CO" sz="1600"/>
              <a:t> 2026</a:t>
            </a:r>
          </a:p>
        </c:rich>
      </c:tx>
      <c:layout>
        <c:manualLayout>
          <c:xMode val="edge"/>
          <c:yMode val="edge"/>
          <c:x val="0.3596804461942257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6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1118371871537424E-2"/>
          <c:y val="0.10823048037720719"/>
          <c:w val="0.92274186682491988"/>
          <c:h val="0.719635442012611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'PEDIATRIA '!$Z$3</c:f>
              <c:strCache>
                <c:ptCount val="1"/>
                <c:pt idx="0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'PEDIATRIA '!$X$4:$Y$154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'PEDIATRIA '!$Z$4:$Z$154</c:f>
              <c:numCache>
                <c:formatCode>General</c:formatCode>
                <c:ptCount val="151"/>
                <c:pt idx="0">
                  <c:v>243</c:v>
                </c:pt>
                <c:pt idx="1">
                  <c:v>243</c:v>
                </c:pt>
                <c:pt idx="2">
                  <c:v>243</c:v>
                </c:pt>
                <c:pt idx="3">
                  <c:v>243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243</c:v>
                </c:pt>
                <c:pt idx="33">
                  <c:v>243</c:v>
                </c:pt>
                <c:pt idx="34">
                  <c:v>243</c:v>
                </c:pt>
                <c:pt idx="35">
                  <c:v>243</c:v>
                </c:pt>
                <c:pt idx="36">
                  <c:v>243</c:v>
                </c:pt>
                <c:pt idx="37">
                  <c:v>243</c:v>
                </c:pt>
                <c:pt idx="38">
                  <c:v>243</c:v>
                </c:pt>
                <c:pt idx="39">
                  <c:v>243</c:v>
                </c:pt>
                <c:pt idx="40">
                  <c:v>243</c:v>
                </c:pt>
                <c:pt idx="41">
                  <c:v>243</c:v>
                </c:pt>
                <c:pt idx="42">
                  <c:v>243</c:v>
                </c:pt>
                <c:pt idx="43">
                  <c:v>243</c:v>
                </c:pt>
                <c:pt idx="44">
                  <c:v>243</c:v>
                </c:pt>
                <c:pt idx="45">
                  <c:v>243</c:v>
                </c:pt>
                <c:pt idx="46">
                  <c:v>243</c:v>
                </c:pt>
                <c:pt idx="47">
                  <c:v>243</c:v>
                </c:pt>
                <c:pt idx="48">
                  <c:v>243</c:v>
                </c:pt>
                <c:pt idx="49">
                  <c:v>243</c:v>
                </c:pt>
                <c:pt idx="50">
                  <c:v>243</c:v>
                </c:pt>
                <c:pt idx="51">
                  <c:v>243</c:v>
                </c:pt>
                <c:pt idx="52">
                  <c:v>243</c:v>
                </c:pt>
                <c:pt idx="53">
                  <c:v>243</c:v>
                </c:pt>
                <c:pt idx="54">
                  <c:v>243</c:v>
                </c:pt>
                <c:pt idx="55">
                  <c:v>243</c:v>
                </c:pt>
                <c:pt idx="56">
                  <c:v>243</c:v>
                </c:pt>
                <c:pt idx="57">
                  <c:v>243</c:v>
                </c:pt>
                <c:pt idx="58">
                  <c:v>243</c:v>
                </c:pt>
                <c:pt idx="59">
                  <c:v>243</c:v>
                </c:pt>
                <c:pt idx="60">
                  <c:v>243</c:v>
                </c:pt>
                <c:pt idx="61">
                  <c:v>243</c:v>
                </c:pt>
                <c:pt idx="62">
                  <c:v>243</c:v>
                </c:pt>
                <c:pt idx="63">
                  <c:v>243</c:v>
                </c:pt>
                <c:pt idx="64">
                  <c:v>243</c:v>
                </c:pt>
                <c:pt idx="65">
                  <c:v>243</c:v>
                </c:pt>
                <c:pt idx="66">
                  <c:v>243</c:v>
                </c:pt>
                <c:pt idx="67">
                  <c:v>243</c:v>
                </c:pt>
                <c:pt idx="68">
                  <c:v>243</c:v>
                </c:pt>
                <c:pt idx="69">
                  <c:v>243</c:v>
                </c:pt>
                <c:pt idx="70">
                  <c:v>243</c:v>
                </c:pt>
                <c:pt idx="71">
                  <c:v>243</c:v>
                </c:pt>
                <c:pt idx="72">
                  <c:v>243</c:v>
                </c:pt>
                <c:pt idx="73">
                  <c:v>243</c:v>
                </c:pt>
                <c:pt idx="74">
                  <c:v>243</c:v>
                </c:pt>
                <c:pt idx="75">
                  <c:v>243</c:v>
                </c:pt>
                <c:pt idx="76">
                  <c:v>243</c:v>
                </c:pt>
                <c:pt idx="77">
                  <c:v>242</c:v>
                </c:pt>
                <c:pt idx="78">
                  <c:v>242</c:v>
                </c:pt>
                <c:pt idx="79">
                  <c:v>242</c:v>
                </c:pt>
                <c:pt idx="80">
                  <c:v>242</c:v>
                </c:pt>
                <c:pt idx="81">
                  <c:v>242</c:v>
                </c:pt>
                <c:pt idx="82">
                  <c:v>242</c:v>
                </c:pt>
                <c:pt idx="83">
                  <c:v>242</c:v>
                </c:pt>
                <c:pt idx="84">
                  <c:v>242</c:v>
                </c:pt>
                <c:pt idx="85">
                  <c:v>242</c:v>
                </c:pt>
                <c:pt idx="86">
                  <c:v>242</c:v>
                </c:pt>
                <c:pt idx="87">
                  <c:v>242</c:v>
                </c:pt>
                <c:pt idx="88">
                  <c:v>242</c:v>
                </c:pt>
                <c:pt idx="89">
                  <c:v>242</c:v>
                </c:pt>
                <c:pt idx="90">
                  <c:v>242</c:v>
                </c:pt>
                <c:pt idx="91">
                  <c:v>242</c:v>
                </c:pt>
                <c:pt idx="92">
                  <c:v>242</c:v>
                </c:pt>
                <c:pt idx="93">
                  <c:v>242</c:v>
                </c:pt>
                <c:pt idx="94">
                  <c:v>242</c:v>
                </c:pt>
                <c:pt idx="95">
                  <c:v>242</c:v>
                </c:pt>
                <c:pt idx="96">
                  <c:v>242</c:v>
                </c:pt>
                <c:pt idx="97">
                  <c:v>242</c:v>
                </c:pt>
                <c:pt idx="98">
                  <c:v>242</c:v>
                </c:pt>
                <c:pt idx="99">
                  <c:v>242</c:v>
                </c:pt>
                <c:pt idx="100">
                  <c:v>242</c:v>
                </c:pt>
                <c:pt idx="101">
                  <c:v>242</c:v>
                </c:pt>
                <c:pt idx="102">
                  <c:v>242</c:v>
                </c:pt>
                <c:pt idx="103">
                  <c:v>242</c:v>
                </c:pt>
                <c:pt idx="104">
                  <c:v>242</c:v>
                </c:pt>
                <c:pt idx="105">
                  <c:v>242</c:v>
                </c:pt>
                <c:pt idx="106">
                  <c:v>242</c:v>
                </c:pt>
                <c:pt idx="107">
                  <c:v>242</c:v>
                </c:pt>
                <c:pt idx="108">
                  <c:v>242</c:v>
                </c:pt>
                <c:pt idx="109">
                  <c:v>242</c:v>
                </c:pt>
                <c:pt idx="110">
                  <c:v>242</c:v>
                </c:pt>
                <c:pt idx="111">
                  <c:v>242</c:v>
                </c:pt>
                <c:pt idx="112">
                  <c:v>242</c:v>
                </c:pt>
                <c:pt idx="113">
                  <c:v>242</c:v>
                </c:pt>
                <c:pt idx="114">
                  <c:v>242</c:v>
                </c:pt>
                <c:pt idx="115" formatCode="#,##0">
                  <c:v>242</c:v>
                </c:pt>
                <c:pt idx="116">
                  <c:v>242</c:v>
                </c:pt>
                <c:pt idx="117">
                  <c:v>242</c:v>
                </c:pt>
                <c:pt idx="118">
                  <c:v>242</c:v>
                </c:pt>
                <c:pt idx="119">
                  <c:v>242</c:v>
                </c:pt>
                <c:pt idx="120">
                  <c:v>242</c:v>
                </c:pt>
                <c:pt idx="121">
                  <c:v>242</c:v>
                </c:pt>
                <c:pt idx="122">
                  <c:v>242</c:v>
                </c:pt>
                <c:pt idx="123">
                  <c:v>246</c:v>
                </c:pt>
                <c:pt idx="124">
                  <c:v>247</c:v>
                </c:pt>
                <c:pt idx="125">
                  <c:v>248</c:v>
                </c:pt>
                <c:pt idx="126">
                  <c:v>250</c:v>
                </c:pt>
                <c:pt idx="127">
                  <c:v>250</c:v>
                </c:pt>
                <c:pt idx="128">
                  <c:v>254</c:v>
                </c:pt>
                <c:pt idx="129">
                  <c:v>254</c:v>
                </c:pt>
                <c:pt idx="130">
                  <c:v>254</c:v>
                </c:pt>
                <c:pt idx="131">
                  <c:v>254</c:v>
                </c:pt>
                <c:pt idx="132">
                  <c:v>254</c:v>
                </c:pt>
                <c:pt idx="133">
                  <c:v>254</c:v>
                </c:pt>
                <c:pt idx="134">
                  <c:v>254</c:v>
                </c:pt>
                <c:pt idx="135">
                  <c:v>254</c:v>
                </c:pt>
                <c:pt idx="136">
                  <c:v>254</c:v>
                </c:pt>
                <c:pt idx="137">
                  <c:v>254</c:v>
                </c:pt>
                <c:pt idx="138">
                  <c:v>254</c:v>
                </c:pt>
                <c:pt idx="139">
                  <c:v>254</c:v>
                </c:pt>
                <c:pt idx="140">
                  <c:v>254</c:v>
                </c:pt>
                <c:pt idx="141">
                  <c:v>254</c:v>
                </c:pt>
                <c:pt idx="142">
                  <c:v>254</c:v>
                </c:pt>
                <c:pt idx="143">
                  <c:v>254</c:v>
                </c:pt>
                <c:pt idx="144">
                  <c:v>254</c:v>
                </c:pt>
                <c:pt idx="145">
                  <c:v>254</c:v>
                </c:pt>
                <c:pt idx="146">
                  <c:v>254</c:v>
                </c:pt>
                <c:pt idx="147">
                  <c:v>254</c:v>
                </c:pt>
                <c:pt idx="148">
                  <c:v>254</c:v>
                </c:pt>
                <c:pt idx="149">
                  <c:v>254</c:v>
                </c:pt>
                <c:pt idx="150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9-4C3C-8163-4808A8984860}"/>
            </c:ext>
          </c:extLst>
        </c:ser>
        <c:ser>
          <c:idx val="1"/>
          <c:order val="1"/>
          <c:tx>
            <c:strRef>
              <c:f>'PEDIATRIA '!$AA$3</c:f>
              <c:strCache>
                <c:ptCount val="1"/>
                <c:pt idx="0">
                  <c:v>CAMAS OCUPADAS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'PEDIATRIA '!$X$4:$Y$154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'PEDIATRIA '!$AA$4:$AA$153</c:f>
              <c:numCache>
                <c:formatCode>General</c:formatCode>
                <c:ptCount val="150"/>
                <c:pt idx="0">
                  <c:v>154</c:v>
                </c:pt>
                <c:pt idx="1">
                  <c:v>153</c:v>
                </c:pt>
                <c:pt idx="2">
                  <c:v>145</c:v>
                </c:pt>
                <c:pt idx="3">
                  <c:v>139</c:v>
                </c:pt>
                <c:pt idx="4">
                  <c:v>149</c:v>
                </c:pt>
                <c:pt idx="5">
                  <c:v>157</c:v>
                </c:pt>
                <c:pt idx="6">
                  <c:v>170</c:v>
                </c:pt>
                <c:pt idx="7">
                  <c:v>156</c:v>
                </c:pt>
                <c:pt idx="8">
                  <c:v>166</c:v>
                </c:pt>
                <c:pt idx="9">
                  <c:v>167</c:v>
                </c:pt>
                <c:pt idx="10">
                  <c:v>174</c:v>
                </c:pt>
                <c:pt idx="11">
                  <c:v>164</c:v>
                </c:pt>
                <c:pt idx="12">
                  <c:v>163</c:v>
                </c:pt>
                <c:pt idx="13">
                  <c:v>183</c:v>
                </c:pt>
                <c:pt idx="14">
                  <c:v>174</c:v>
                </c:pt>
                <c:pt idx="15">
                  <c:v>177</c:v>
                </c:pt>
                <c:pt idx="16">
                  <c:v>174</c:v>
                </c:pt>
                <c:pt idx="17">
                  <c:v>177</c:v>
                </c:pt>
                <c:pt idx="18">
                  <c:v>183</c:v>
                </c:pt>
                <c:pt idx="19">
                  <c:v>182</c:v>
                </c:pt>
                <c:pt idx="20">
                  <c:v>189</c:v>
                </c:pt>
                <c:pt idx="21">
                  <c:v>181</c:v>
                </c:pt>
                <c:pt idx="22">
                  <c:v>196</c:v>
                </c:pt>
                <c:pt idx="23">
                  <c:v>192</c:v>
                </c:pt>
                <c:pt idx="24">
                  <c:v>181</c:v>
                </c:pt>
                <c:pt idx="25">
                  <c:v>172</c:v>
                </c:pt>
                <c:pt idx="26">
                  <c:v>179</c:v>
                </c:pt>
                <c:pt idx="27">
                  <c:v>181</c:v>
                </c:pt>
                <c:pt idx="28">
                  <c:v>192</c:v>
                </c:pt>
                <c:pt idx="29">
                  <c:v>188</c:v>
                </c:pt>
                <c:pt idx="30">
                  <c:v>193</c:v>
                </c:pt>
                <c:pt idx="31">
                  <c:v>195</c:v>
                </c:pt>
                <c:pt idx="32">
                  <c:v>195</c:v>
                </c:pt>
                <c:pt idx="33">
                  <c:v>205</c:v>
                </c:pt>
                <c:pt idx="34">
                  <c:v>193</c:v>
                </c:pt>
                <c:pt idx="35">
                  <c:v>202</c:v>
                </c:pt>
                <c:pt idx="36">
                  <c:v>189</c:v>
                </c:pt>
                <c:pt idx="37">
                  <c:v>189</c:v>
                </c:pt>
                <c:pt idx="38">
                  <c:v>181</c:v>
                </c:pt>
                <c:pt idx="39">
                  <c:v>186</c:v>
                </c:pt>
                <c:pt idx="40">
                  <c:v>189</c:v>
                </c:pt>
                <c:pt idx="41">
                  <c:v>192</c:v>
                </c:pt>
                <c:pt idx="42">
                  <c:v>197</c:v>
                </c:pt>
                <c:pt idx="43">
                  <c:v>203</c:v>
                </c:pt>
                <c:pt idx="44">
                  <c:v>202</c:v>
                </c:pt>
                <c:pt idx="45">
                  <c:v>203</c:v>
                </c:pt>
                <c:pt idx="46">
                  <c:v>216</c:v>
                </c:pt>
                <c:pt idx="47">
                  <c:v>211</c:v>
                </c:pt>
                <c:pt idx="48">
                  <c:v>205</c:v>
                </c:pt>
                <c:pt idx="49">
                  <c:v>220</c:v>
                </c:pt>
                <c:pt idx="50">
                  <c:v>218</c:v>
                </c:pt>
                <c:pt idx="51">
                  <c:v>206</c:v>
                </c:pt>
                <c:pt idx="52">
                  <c:v>206</c:v>
                </c:pt>
                <c:pt idx="53">
                  <c:v>211</c:v>
                </c:pt>
                <c:pt idx="54">
                  <c:v>213</c:v>
                </c:pt>
                <c:pt idx="55">
                  <c:v>210</c:v>
                </c:pt>
                <c:pt idx="56">
                  <c:v>206</c:v>
                </c:pt>
                <c:pt idx="57">
                  <c:v>215</c:v>
                </c:pt>
                <c:pt idx="58">
                  <c:v>204</c:v>
                </c:pt>
                <c:pt idx="59">
                  <c:v>200</c:v>
                </c:pt>
                <c:pt idx="60">
                  <c:v>202</c:v>
                </c:pt>
                <c:pt idx="61">
                  <c:v>198</c:v>
                </c:pt>
                <c:pt idx="62">
                  <c:v>205</c:v>
                </c:pt>
                <c:pt idx="63">
                  <c:v>207</c:v>
                </c:pt>
                <c:pt idx="64">
                  <c:v>219</c:v>
                </c:pt>
                <c:pt idx="65">
                  <c:v>205</c:v>
                </c:pt>
                <c:pt idx="66">
                  <c:v>202</c:v>
                </c:pt>
                <c:pt idx="67">
                  <c:v>215</c:v>
                </c:pt>
                <c:pt idx="68">
                  <c:v>215</c:v>
                </c:pt>
                <c:pt idx="69">
                  <c:v>210</c:v>
                </c:pt>
                <c:pt idx="70">
                  <c:v>213</c:v>
                </c:pt>
                <c:pt idx="71">
                  <c:v>214</c:v>
                </c:pt>
                <c:pt idx="72">
                  <c:v>202</c:v>
                </c:pt>
                <c:pt idx="73">
                  <c:v>198</c:v>
                </c:pt>
                <c:pt idx="74">
                  <c:v>204</c:v>
                </c:pt>
                <c:pt idx="75">
                  <c:v>198</c:v>
                </c:pt>
                <c:pt idx="76">
                  <c:v>205</c:v>
                </c:pt>
                <c:pt idx="77">
                  <c:v>209</c:v>
                </c:pt>
                <c:pt idx="78">
                  <c:v>212</c:v>
                </c:pt>
                <c:pt idx="79">
                  <c:v>199</c:v>
                </c:pt>
                <c:pt idx="80">
                  <c:v>201</c:v>
                </c:pt>
                <c:pt idx="81">
                  <c:v>193</c:v>
                </c:pt>
                <c:pt idx="82">
                  <c:v>206</c:v>
                </c:pt>
                <c:pt idx="83">
                  <c:v>219</c:v>
                </c:pt>
                <c:pt idx="84">
                  <c:v>210</c:v>
                </c:pt>
                <c:pt idx="85">
                  <c:v>208</c:v>
                </c:pt>
                <c:pt idx="86">
                  <c:v>217</c:v>
                </c:pt>
                <c:pt idx="87">
                  <c:v>204</c:v>
                </c:pt>
                <c:pt idx="88">
                  <c:v>214</c:v>
                </c:pt>
                <c:pt idx="89">
                  <c:v>215</c:v>
                </c:pt>
                <c:pt idx="90">
                  <c:v>208</c:v>
                </c:pt>
                <c:pt idx="91">
                  <c:v>202</c:v>
                </c:pt>
                <c:pt idx="92">
                  <c:v>200</c:v>
                </c:pt>
                <c:pt idx="93">
                  <c:v>209</c:v>
                </c:pt>
                <c:pt idx="94">
                  <c:v>211</c:v>
                </c:pt>
                <c:pt idx="95">
                  <c:v>194</c:v>
                </c:pt>
                <c:pt idx="96">
                  <c:v>210</c:v>
                </c:pt>
                <c:pt idx="97">
                  <c:v>219</c:v>
                </c:pt>
                <c:pt idx="98">
                  <c:v>222</c:v>
                </c:pt>
                <c:pt idx="99">
                  <c:v>221</c:v>
                </c:pt>
                <c:pt idx="100">
                  <c:v>199</c:v>
                </c:pt>
                <c:pt idx="101">
                  <c:v>204</c:v>
                </c:pt>
                <c:pt idx="102">
                  <c:v>208</c:v>
                </c:pt>
                <c:pt idx="103">
                  <c:v>210</c:v>
                </c:pt>
                <c:pt idx="104">
                  <c:v>206</c:v>
                </c:pt>
                <c:pt idx="105">
                  <c:v>202</c:v>
                </c:pt>
                <c:pt idx="106">
                  <c:v>215</c:v>
                </c:pt>
                <c:pt idx="107">
                  <c:v>210</c:v>
                </c:pt>
                <c:pt idx="108">
                  <c:v>217</c:v>
                </c:pt>
                <c:pt idx="109">
                  <c:v>217</c:v>
                </c:pt>
                <c:pt idx="110">
                  <c:v>221</c:v>
                </c:pt>
                <c:pt idx="111">
                  <c:v>215</c:v>
                </c:pt>
                <c:pt idx="112">
                  <c:v>214</c:v>
                </c:pt>
                <c:pt idx="113">
                  <c:v>217</c:v>
                </c:pt>
                <c:pt idx="114">
                  <c:v>220</c:v>
                </c:pt>
                <c:pt idx="115" formatCode="#,##0">
                  <c:v>219</c:v>
                </c:pt>
                <c:pt idx="116">
                  <c:v>219</c:v>
                </c:pt>
                <c:pt idx="117">
                  <c:v>218</c:v>
                </c:pt>
                <c:pt idx="118">
                  <c:v>221</c:v>
                </c:pt>
                <c:pt idx="119">
                  <c:v>220</c:v>
                </c:pt>
                <c:pt idx="120">
                  <c:v>219</c:v>
                </c:pt>
                <c:pt idx="121">
                  <c:v>221</c:v>
                </c:pt>
                <c:pt idx="122">
                  <c:v>214</c:v>
                </c:pt>
                <c:pt idx="123">
                  <c:v>221</c:v>
                </c:pt>
                <c:pt idx="124">
                  <c:v>223</c:v>
                </c:pt>
                <c:pt idx="125">
                  <c:v>226</c:v>
                </c:pt>
                <c:pt idx="126">
                  <c:v>218</c:v>
                </c:pt>
                <c:pt idx="127">
                  <c:v>219</c:v>
                </c:pt>
                <c:pt idx="128">
                  <c:v>221</c:v>
                </c:pt>
                <c:pt idx="129">
                  <c:v>219</c:v>
                </c:pt>
                <c:pt idx="130">
                  <c:v>223</c:v>
                </c:pt>
                <c:pt idx="131">
                  <c:v>218</c:v>
                </c:pt>
                <c:pt idx="132">
                  <c:v>236</c:v>
                </c:pt>
                <c:pt idx="133">
                  <c:v>232</c:v>
                </c:pt>
                <c:pt idx="134">
                  <c:v>229</c:v>
                </c:pt>
                <c:pt idx="135">
                  <c:v>225</c:v>
                </c:pt>
                <c:pt idx="136">
                  <c:v>233</c:v>
                </c:pt>
                <c:pt idx="137">
                  <c:v>227</c:v>
                </c:pt>
                <c:pt idx="138">
                  <c:v>230</c:v>
                </c:pt>
                <c:pt idx="139">
                  <c:v>235</c:v>
                </c:pt>
                <c:pt idx="140">
                  <c:v>238</c:v>
                </c:pt>
                <c:pt idx="141">
                  <c:v>237</c:v>
                </c:pt>
                <c:pt idx="142">
                  <c:v>233</c:v>
                </c:pt>
                <c:pt idx="143">
                  <c:v>233</c:v>
                </c:pt>
                <c:pt idx="144">
                  <c:v>231</c:v>
                </c:pt>
                <c:pt idx="145">
                  <c:v>227</c:v>
                </c:pt>
                <c:pt idx="146">
                  <c:v>231</c:v>
                </c:pt>
                <c:pt idx="147">
                  <c:v>233</c:v>
                </c:pt>
                <c:pt idx="148">
                  <c:v>222</c:v>
                </c:pt>
                <c:pt idx="149">
                  <c:v>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9-4C3C-8163-4808A89848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560669648"/>
        <c:axId val="-560676720"/>
      </c:barChart>
      <c:lineChart>
        <c:grouping val="standard"/>
        <c:varyColors val="0"/>
        <c:ser>
          <c:idx val="2"/>
          <c:order val="2"/>
          <c:tx>
            <c:strRef>
              <c:f>'PEDIATRIA '!$AB$3</c:f>
              <c:strCache>
                <c:ptCount val="1"/>
                <c:pt idx="0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9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AD9-4C81-B6D8-678E451DC5E5}"/>
              </c:ext>
            </c:extLst>
          </c:dPt>
          <c:dLbls>
            <c:dLbl>
              <c:idx val="150"/>
              <c:layout>
                <c:manualLayout>
                  <c:x val="-3.8376892477298079E-2"/>
                  <c:y val="-4.357263592718225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lang="en-US" sz="900" b="1" i="0" u="none" strike="noStrike" kern="1200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DB6EB4F-52F3-43F6-A5A5-B7F9ECF00156}" type="VALUE">
                      <a:rPr lang="en-US" sz="1100" b="1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Arial Black" panose="020B0A04020102020204" pitchFamily="34" charset="0"/>
                      </a:rPr>
                      <a:pPr>
                        <a:defRPr b="1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</a:defRPr>
                      </a:pPr>
                      <a:t>[VALOR]</a:t>
                    </a:fld>
                    <a:endParaRPr lang="es-CO"/>
                  </a:p>
                </c:rich>
              </c:tx>
              <c:spPr>
                <a:gradFill flip="none" rotWithShape="1">
                  <a:gsLst>
                    <a:gs pos="0">
                      <a:schemeClr val="bg1">
                        <a:lumMod val="95000"/>
                        <a:shade val="30000"/>
                        <a:satMod val="115000"/>
                      </a:schemeClr>
                    </a:gs>
                    <a:gs pos="50000">
                      <a:schemeClr val="bg1">
                        <a:lumMod val="95000"/>
                        <a:shade val="67500"/>
                        <a:satMod val="115000"/>
                      </a:schemeClr>
                    </a:gs>
                    <a:gs pos="100000">
                      <a:schemeClr val="bg1">
                        <a:lumMod val="95000"/>
                        <a:shade val="100000"/>
                        <a:satMod val="115000"/>
                      </a:schemeClr>
                    </a:gs>
                  </a:gsLst>
                  <a:lin ang="0" scaled="1"/>
                  <a:tileRect/>
                </a:gradFill>
                <a:ln>
                  <a:solidFill>
                    <a:schemeClr val="bg1">
                      <a:lumMod val="85000"/>
                    </a:schemeClr>
                  </a:solidFill>
                </a:ln>
                <a:effectLst/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n-US" sz="900" b="1" i="0" u="none" strike="noStrike" kern="1200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84C-4D6B-852E-B449B1ED9C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'!$X$4:$Y$154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'PEDIATRIA '!$AB$4:$AB$154</c:f>
              <c:numCache>
                <c:formatCode>0%</c:formatCode>
                <c:ptCount val="151"/>
                <c:pt idx="0">
                  <c:v>0.63374485596707819</c:v>
                </c:pt>
                <c:pt idx="1">
                  <c:v>0.62962962962962965</c:v>
                </c:pt>
                <c:pt idx="2">
                  <c:v>0.5967078189300411</c:v>
                </c:pt>
                <c:pt idx="3">
                  <c:v>0.57201646090534974</c:v>
                </c:pt>
                <c:pt idx="4">
                  <c:v>0.61316872427983538</c:v>
                </c:pt>
                <c:pt idx="5">
                  <c:v>0.64609053497942381</c:v>
                </c:pt>
                <c:pt idx="6">
                  <c:v>0.69958847736625518</c:v>
                </c:pt>
                <c:pt idx="7">
                  <c:v>0.64197530864197527</c:v>
                </c:pt>
                <c:pt idx="8">
                  <c:v>0.6831275720164609</c:v>
                </c:pt>
                <c:pt idx="9">
                  <c:v>0.68724279835390945</c:v>
                </c:pt>
                <c:pt idx="10">
                  <c:v>0.71604938271604934</c:v>
                </c:pt>
                <c:pt idx="11">
                  <c:v>0.67489711934156382</c:v>
                </c:pt>
                <c:pt idx="12">
                  <c:v>0.67078189300411528</c:v>
                </c:pt>
                <c:pt idx="13">
                  <c:v>0.75308641975308643</c:v>
                </c:pt>
                <c:pt idx="14">
                  <c:v>0.71604938271604934</c:v>
                </c:pt>
                <c:pt idx="15">
                  <c:v>0.72839506172839508</c:v>
                </c:pt>
                <c:pt idx="16">
                  <c:v>0.71604938271604934</c:v>
                </c:pt>
                <c:pt idx="17">
                  <c:v>0.72839506172839508</c:v>
                </c:pt>
                <c:pt idx="18">
                  <c:v>0.75308641975308643</c:v>
                </c:pt>
                <c:pt idx="19">
                  <c:v>0.74897119341563789</c:v>
                </c:pt>
                <c:pt idx="20">
                  <c:v>0.77777777777777779</c:v>
                </c:pt>
                <c:pt idx="21">
                  <c:v>0.74485596707818935</c:v>
                </c:pt>
                <c:pt idx="22">
                  <c:v>0.80658436213991769</c:v>
                </c:pt>
                <c:pt idx="23">
                  <c:v>0.79012345679012341</c:v>
                </c:pt>
                <c:pt idx="24">
                  <c:v>0.74485596707818935</c:v>
                </c:pt>
                <c:pt idx="25">
                  <c:v>0.70781893004115226</c:v>
                </c:pt>
                <c:pt idx="26">
                  <c:v>0.73662551440329216</c:v>
                </c:pt>
                <c:pt idx="27">
                  <c:v>0.74485596707818935</c:v>
                </c:pt>
                <c:pt idx="28">
                  <c:v>0.79012345679012341</c:v>
                </c:pt>
                <c:pt idx="29">
                  <c:v>0.77366255144032925</c:v>
                </c:pt>
                <c:pt idx="30">
                  <c:v>0.79423868312757206</c:v>
                </c:pt>
                <c:pt idx="31">
                  <c:v>0.80246913580246915</c:v>
                </c:pt>
                <c:pt idx="32">
                  <c:v>0.80246913580246915</c:v>
                </c:pt>
                <c:pt idx="33">
                  <c:v>0.84362139917695478</c:v>
                </c:pt>
                <c:pt idx="34">
                  <c:v>0.79423868312757206</c:v>
                </c:pt>
                <c:pt idx="35">
                  <c:v>0.83127572016460904</c:v>
                </c:pt>
                <c:pt idx="36">
                  <c:v>0.77777777777777779</c:v>
                </c:pt>
                <c:pt idx="37">
                  <c:v>0.77777777777777779</c:v>
                </c:pt>
                <c:pt idx="38">
                  <c:v>0.74485596707818935</c:v>
                </c:pt>
                <c:pt idx="39">
                  <c:v>0.76543209876543206</c:v>
                </c:pt>
                <c:pt idx="40">
                  <c:v>0.77777777777777779</c:v>
                </c:pt>
                <c:pt idx="41">
                  <c:v>0.79012345679012341</c:v>
                </c:pt>
                <c:pt idx="42">
                  <c:v>0.81069958847736623</c:v>
                </c:pt>
                <c:pt idx="43">
                  <c:v>0.83539094650205759</c:v>
                </c:pt>
                <c:pt idx="44">
                  <c:v>0.83127572016460904</c:v>
                </c:pt>
                <c:pt idx="45">
                  <c:v>0.83539094650205759</c:v>
                </c:pt>
                <c:pt idx="46">
                  <c:v>0.88888888888888884</c:v>
                </c:pt>
                <c:pt idx="47">
                  <c:v>0.86831275720164613</c:v>
                </c:pt>
                <c:pt idx="48">
                  <c:v>0.84362139917695478</c:v>
                </c:pt>
                <c:pt idx="49">
                  <c:v>0.90534979423868311</c:v>
                </c:pt>
                <c:pt idx="50">
                  <c:v>0.89711934156378603</c:v>
                </c:pt>
                <c:pt idx="51">
                  <c:v>0.84773662551440332</c:v>
                </c:pt>
                <c:pt idx="52">
                  <c:v>0.84773662551440332</c:v>
                </c:pt>
                <c:pt idx="53">
                  <c:v>0.86831275720164613</c:v>
                </c:pt>
                <c:pt idx="54">
                  <c:v>0.87654320987654322</c:v>
                </c:pt>
                <c:pt idx="55">
                  <c:v>0.86419753086419748</c:v>
                </c:pt>
                <c:pt idx="56">
                  <c:v>0.84773662551440332</c:v>
                </c:pt>
                <c:pt idx="57">
                  <c:v>0.8847736625514403</c:v>
                </c:pt>
                <c:pt idx="58">
                  <c:v>0.83950617283950613</c:v>
                </c:pt>
                <c:pt idx="59">
                  <c:v>0.82304526748971196</c:v>
                </c:pt>
                <c:pt idx="60">
                  <c:v>0.83127572016460904</c:v>
                </c:pt>
                <c:pt idx="61">
                  <c:v>0.81481481481481477</c:v>
                </c:pt>
                <c:pt idx="62">
                  <c:v>0.84362139917695478</c:v>
                </c:pt>
                <c:pt idx="63">
                  <c:v>0.85185185185185186</c:v>
                </c:pt>
                <c:pt idx="64">
                  <c:v>0.90123456790123457</c:v>
                </c:pt>
                <c:pt idx="65">
                  <c:v>0.84362139917695478</c:v>
                </c:pt>
                <c:pt idx="66">
                  <c:v>0.83127572016460904</c:v>
                </c:pt>
                <c:pt idx="67">
                  <c:v>0.8847736625514403</c:v>
                </c:pt>
                <c:pt idx="68">
                  <c:v>0.8847736625514403</c:v>
                </c:pt>
                <c:pt idx="69">
                  <c:v>0.86419753086419748</c:v>
                </c:pt>
                <c:pt idx="70">
                  <c:v>0.87654320987654322</c:v>
                </c:pt>
                <c:pt idx="71">
                  <c:v>0.88065843621399176</c:v>
                </c:pt>
                <c:pt idx="72">
                  <c:v>0.83127572016460904</c:v>
                </c:pt>
                <c:pt idx="73">
                  <c:v>0.81481481481481477</c:v>
                </c:pt>
                <c:pt idx="74">
                  <c:v>0.83950617283950613</c:v>
                </c:pt>
                <c:pt idx="75">
                  <c:v>0.81481481481481477</c:v>
                </c:pt>
                <c:pt idx="76">
                  <c:v>0.84362139917695478</c:v>
                </c:pt>
                <c:pt idx="77">
                  <c:v>0.86363636363636365</c:v>
                </c:pt>
                <c:pt idx="78">
                  <c:v>0.87603305785123964</c:v>
                </c:pt>
                <c:pt idx="79">
                  <c:v>0.8223140495867769</c:v>
                </c:pt>
                <c:pt idx="80">
                  <c:v>0.83057851239669422</c:v>
                </c:pt>
                <c:pt idx="81">
                  <c:v>0.7975206611570248</c:v>
                </c:pt>
                <c:pt idx="82">
                  <c:v>0.85123966942148765</c:v>
                </c:pt>
                <c:pt idx="83">
                  <c:v>0.9049586776859504</c:v>
                </c:pt>
                <c:pt idx="84">
                  <c:v>0.86776859504132231</c:v>
                </c:pt>
                <c:pt idx="85">
                  <c:v>0.85950413223140498</c:v>
                </c:pt>
                <c:pt idx="86">
                  <c:v>0.89669421487603307</c:v>
                </c:pt>
                <c:pt idx="87">
                  <c:v>0.84297520661157022</c:v>
                </c:pt>
                <c:pt idx="88">
                  <c:v>0.88429752066115708</c:v>
                </c:pt>
                <c:pt idx="89">
                  <c:v>0.88842975206611574</c:v>
                </c:pt>
                <c:pt idx="90">
                  <c:v>0.85950413223140498</c:v>
                </c:pt>
                <c:pt idx="91">
                  <c:v>0.83471074380165289</c:v>
                </c:pt>
                <c:pt idx="92">
                  <c:v>0.82644628099173556</c:v>
                </c:pt>
                <c:pt idx="93">
                  <c:v>0.86363636363636365</c:v>
                </c:pt>
                <c:pt idx="94">
                  <c:v>0.87190082644628097</c:v>
                </c:pt>
                <c:pt idx="95">
                  <c:v>0.80165289256198347</c:v>
                </c:pt>
                <c:pt idx="96">
                  <c:v>0.86776859504132231</c:v>
                </c:pt>
                <c:pt idx="97">
                  <c:v>0.9049586776859504</c:v>
                </c:pt>
                <c:pt idx="98">
                  <c:v>0.9173553719008265</c:v>
                </c:pt>
                <c:pt idx="99">
                  <c:v>0.91322314049586772</c:v>
                </c:pt>
                <c:pt idx="100">
                  <c:v>0.8223140495867769</c:v>
                </c:pt>
                <c:pt idx="101">
                  <c:v>0.84297520661157022</c:v>
                </c:pt>
                <c:pt idx="102">
                  <c:v>0.85950413223140498</c:v>
                </c:pt>
                <c:pt idx="103">
                  <c:v>0.86776859504132231</c:v>
                </c:pt>
                <c:pt idx="104">
                  <c:v>0.85123966942148765</c:v>
                </c:pt>
                <c:pt idx="105">
                  <c:v>0.83471074380165289</c:v>
                </c:pt>
                <c:pt idx="106">
                  <c:v>0.88842975206611574</c:v>
                </c:pt>
                <c:pt idx="107">
                  <c:v>0.86776859504132231</c:v>
                </c:pt>
                <c:pt idx="108">
                  <c:v>0.89669421487603307</c:v>
                </c:pt>
                <c:pt idx="109">
                  <c:v>0.89669421487603307</c:v>
                </c:pt>
                <c:pt idx="110">
                  <c:v>0.91322314049586772</c:v>
                </c:pt>
                <c:pt idx="111">
                  <c:v>0.88842975206611574</c:v>
                </c:pt>
                <c:pt idx="112">
                  <c:v>0.88429752066115708</c:v>
                </c:pt>
                <c:pt idx="113">
                  <c:v>0.89669421487603307</c:v>
                </c:pt>
                <c:pt idx="114">
                  <c:v>0.90909090909090906</c:v>
                </c:pt>
                <c:pt idx="115">
                  <c:v>0.9049586776859504</c:v>
                </c:pt>
                <c:pt idx="116">
                  <c:v>0.9049586776859504</c:v>
                </c:pt>
                <c:pt idx="117">
                  <c:v>0.90082644628099173</c:v>
                </c:pt>
                <c:pt idx="118">
                  <c:v>0.91322314049586772</c:v>
                </c:pt>
                <c:pt idx="119">
                  <c:v>0.90909090909090906</c:v>
                </c:pt>
                <c:pt idx="120">
                  <c:v>0.9049586776859504</c:v>
                </c:pt>
                <c:pt idx="121">
                  <c:v>0.91322314049586772</c:v>
                </c:pt>
                <c:pt idx="122">
                  <c:v>0.88429752066115708</c:v>
                </c:pt>
                <c:pt idx="123">
                  <c:v>0.89837398373983735</c:v>
                </c:pt>
                <c:pt idx="124">
                  <c:v>0.90283400809716596</c:v>
                </c:pt>
                <c:pt idx="125">
                  <c:v>0.91129032258064513</c:v>
                </c:pt>
                <c:pt idx="126">
                  <c:v>0.872</c:v>
                </c:pt>
                <c:pt idx="127">
                  <c:v>0.876</c:v>
                </c:pt>
                <c:pt idx="128">
                  <c:v>0.87007874015748032</c:v>
                </c:pt>
                <c:pt idx="129">
                  <c:v>0.86220472440944884</c:v>
                </c:pt>
                <c:pt idx="130">
                  <c:v>0.87795275590551181</c:v>
                </c:pt>
                <c:pt idx="131">
                  <c:v>0.8582677165354331</c:v>
                </c:pt>
                <c:pt idx="132">
                  <c:v>0.92913385826771655</c:v>
                </c:pt>
                <c:pt idx="133">
                  <c:v>0.91338582677165359</c:v>
                </c:pt>
                <c:pt idx="134">
                  <c:v>0.90157480314960625</c:v>
                </c:pt>
                <c:pt idx="135">
                  <c:v>0.88582677165354329</c:v>
                </c:pt>
                <c:pt idx="136">
                  <c:v>0.91732283464566933</c:v>
                </c:pt>
                <c:pt idx="137">
                  <c:v>0.89370078740157477</c:v>
                </c:pt>
                <c:pt idx="138">
                  <c:v>0.90551181102362199</c:v>
                </c:pt>
                <c:pt idx="139">
                  <c:v>0.92519685039370081</c:v>
                </c:pt>
                <c:pt idx="140">
                  <c:v>0.93700787401574803</c:v>
                </c:pt>
                <c:pt idx="141">
                  <c:v>0.93307086614173229</c:v>
                </c:pt>
                <c:pt idx="142">
                  <c:v>0.91732283464566933</c:v>
                </c:pt>
                <c:pt idx="143">
                  <c:v>0.91732283464566933</c:v>
                </c:pt>
                <c:pt idx="144">
                  <c:v>0.90944881889763785</c:v>
                </c:pt>
                <c:pt idx="145">
                  <c:v>0.89370078740157477</c:v>
                </c:pt>
                <c:pt idx="146">
                  <c:v>0.90944881889763785</c:v>
                </c:pt>
                <c:pt idx="147">
                  <c:v>0.91732283464566933</c:v>
                </c:pt>
                <c:pt idx="148">
                  <c:v>0.87401574803149606</c:v>
                </c:pt>
                <c:pt idx="149">
                  <c:v>0.90157480314960625</c:v>
                </c:pt>
                <c:pt idx="150">
                  <c:v>0.90944881889763785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9-4C3C-8163-4808A89848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560675088"/>
        <c:axId val="-560675632"/>
      </c:lineChart>
      <c:catAx>
        <c:axId val="-56066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6720"/>
        <c:crosses val="autoZero"/>
        <c:auto val="1"/>
        <c:lblAlgn val="ctr"/>
        <c:lblOffset val="100"/>
        <c:noMultiLvlLbl val="0"/>
      </c:catAx>
      <c:valAx>
        <c:axId val="-56067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69648"/>
        <c:crosses val="autoZero"/>
        <c:crossBetween val="between"/>
      </c:valAx>
      <c:valAx>
        <c:axId val="-560675632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5088"/>
        <c:crosses val="max"/>
        <c:crossBetween val="between"/>
      </c:valAx>
      <c:catAx>
        <c:axId val="-5606750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-56067563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/>
                </a:solidFill>
                <a:latin typeface="+mj-lt"/>
                <a:ea typeface="+mj-ea"/>
                <a:cs typeface="+mj-cs"/>
              </a:defRPr>
            </a:pPr>
            <a:r>
              <a:rPr lang="es-CO">
                <a:solidFill>
                  <a:schemeClr val="bg1"/>
                </a:solidFill>
              </a:rPr>
              <a:t>OCUPACIÓN CAMAS PARA LA  ATENCIÓN PEDIÁTRICA 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es-CO">
                <a:solidFill>
                  <a:schemeClr val="bg1"/>
                </a:solidFill>
              </a:rPr>
              <a:t>HOSPITALARIA 2026 BOGOTA D.C.  </a:t>
            </a:r>
            <a:endParaRPr lang="en-US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/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8519998259806468E-2"/>
          <c:y val="0.13171664887042153"/>
          <c:w val="0.93632256976194883"/>
          <c:h val="0.69950239080554333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'!$BB$3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Pt>
            <c:idx val="141"/>
            <c:marker>
              <c:symbol val="diamond"/>
              <c:size val="5"/>
              <c:spPr>
                <a:solidFill>
                  <a:srgbClr val="0070C0"/>
                </a:solidFill>
                <a:ln w="15875">
                  <a:solidFill>
                    <a:schemeClr val="accent1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972D-47C1-A7F5-949FF45B9774}"/>
              </c:ext>
            </c:extLst>
          </c:dPt>
          <c:dLbls>
            <c:dLbl>
              <c:idx val="149"/>
              <c:layout>
                <c:manualLayout>
                  <c:x val="-4.0939859041673063E-2"/>
                  <c:y val="-6.3457083698394409E-2"/>
                </c:manualLayout>
              </c:layout>
              <c:spPr>
                <a:gradFill flip="none" rotWithShape="1">
                  <a:gsLst>
                    <a:gs pos="0">
                      <a:srgbClr val="FB8A60"/>
                    </a:gs>
                    <a:gs pos="50000">
                      <a:srgbClr val="F6B35A"/>
                    </a:gs>
                    <a:gs pos="100000">
                      <a:srgbClr val="FB8A60">
                        <a:tint val="23500"/>
                        <a:satMod val="160000"/>
                      </a:srgbClr>
                    </a:gs>
                  </a:gsLst>
                  <a:lin ang="13500000" scaled="1"/>
                  <a:tileRect/>
                </a:gradFill>
                <a:ln>
                  <a:noFill/>
                </a:ln>
                <a:effectLst/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Arial Black" panose="020B0A04020102020204" pitchFamily="34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2D-47C1-A7F5-949FF45B97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'!$AZ$4:$BA$154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'PEDIATRIA '!$BB$4:$BB$154</c:f>
              <c:numCache>
                <c:formatCode>0%</c:formatCode>
                <c:ptCount val="151"/>
                <c:pt idx="0">
                  <c:v>0.59874826147426985</c:v>
                </c:pt>
                <c:pt idx="1">
                  <c:v>0.58344923504867874</c:v>
                </c:pt>
                <c:pt idx="2">
                  <c:v>0.59735744089012521</c:v>
                </c:pt>
                <c:pt idx="3">
                  <c:v>0.57649513212795545</c:v>
                </c:pt>
                <c:pt idx="4">
                  <c:v>0.64325452016689844</c:v>
                </c:pt>
                <c:pt idx="5">
                  <c:v>0.70792767732962447</c:v>
                </c:pt>
                <c:pt idx="6">
                  <c:v>0.72600834492350486</c:v>
                </c:pt>
                <c:pt idx="7">
                  <c:v>0.75034770514603621</c:v>
                </c:pt>
                <c:pt idx="8">
                  <c:v>0.74687065368567451</c:v>
                </c:pt>
                <c:pt idx="9">
                  <c:v>0.68984700973574409</c:v>
                </c:pt>
                <c:pt idx="10">
                  <c:v>0.69541029207232263</c:v>
                </c:pt>
                <c:pt idx="11">
                  <c:v>0.70792767732962447</c:v>
                </c:pt>
                <c:pt idx="12">
                  <c:v>0.73365785813630047</c:v>
                </c:pt>
                <c:pt idx="13">
                  <c:v>0.74200278164116829</c:v>
                </c:pt>
                <c:pt idx="14">
                  <c:v>0.76981919332406124</c:v>
                </c:pt>
                <c:pt idx="15">
                  <c:v>0.78859527121001394</c:v>
                </c:pt>
                <c:pt idx="16">
                  <c:v>0.76564673157162721</c:v>
                </c:pt>
                <c:pt idx="17">
                  <c:v>0.74547983310152988</c:v>
                </c:pt>
                <c:pt idx="18">
                  <c:v>0.75591098748261476</c:v>
                </c:pt>
                <c:pt idx="19">
                  <c:v>0.7760778859527121</c:v>
                </c:pt>
                <c:pt idx="20">
                  <c:v>0.77121001390820587</c:v>
                </c:pt>
                <c:pt idx="21">
                  <c:v>0.74826147426981915</c:v>
                </c:pt>
                <c:pt idx="22">
                  <c:v>0.76773296244784428</c:v>
                </c:pt>
                <c:pt idx="23">
                  <c:v>0.76564673157162721</c:v>
                </c:pt>
                <c:pt idx="24">
                  <c:v>0.75034770514603621</c:v>
                </c:pt>
                <c:pt idx="25">
                  <c:v>0.75938803894297635</c:v>
                </c:pt>
                <c:pt idx="26">
                  <c:v>0.77955493741307369</c:v>
                </c:pt>
                <c:pt idx="27">
                  <c:v>0.78511821974965235</c:v>
                </c:pt>
                <c:pt idx="28">
                  <c:v>0.79415855354659248</c:v>
                </c:pt>
                <c:pt idx="29">
                  <c:v>0.79415855354659248</c:v>
                </c:pt>
                <c:pt idx="30">
                  <c:v>0.7668754349338901</c:v>
                </c:pt>
                <c:pt idx="31">
                  <c:v>0.77244258872651361</c:v>
                </c:pt>
                <c:pt idx="32">
                  <c:v>0.77383437717466941</c:v>
                </c:pt>
                <c:pt idx="33">
                  <c:v>0.76270006958942238</c:v>
                </c:pt>
                <c:pt idx="34">
                  <c:v>0.80445372303409879</c:v>
                </c:pt>
                <c:pt idx="35">
                  <c:v>0.79331941544885176</c:v>
                </c:pt>
                <c:pt idx="36">
                  <c:v>0.78914405010438415</c:v>
                </c:pt>
                <c:pt idx="37">
                  <c:v>0.77522616562282531</c:v>
                </c:pt>
                <c:pt idx="38">
                  <c:v>0.76826722338204589</c:v>
                </c:pt>
                <c:pt idx="39">
                  <c:v>0.75295755045233126</c:v>
                </c:pt>
                <c:pt idx="40">
                  <c:v>0.77940153096729292</c:v>
                </c:pt>
                <c:pt idx="41">
                  <c:v>0.82463465553235904</c:v>
                </c:pt>
                <c:pt idx="42">
                  <c:v>0.84064022268615168</c:v>
                </c:pt>
                <c:pt idx="43">
                  <c:v>0.83994432846207379</c:v>
                </c:pt>
                <c:pt idx="44">
                  <c:v>0.82</c:v>
                </c:pt>
                <c:pt idx="45">
                  <c:v>0.86</c:v>
                </c:pt>
                <c:pt idx="46">
                  <c:v>0.86917188587334726</c:v>
                </c:pt>
                <c:pt idx="47">
                  <c:v>0.87265135699373697</c:v>
                </c:pt>
                <c:pt idx="48">
                  <c:v>0.90535838552540016</c:v>
                </c:pt>
                <c:pt idx="49">
                  <c:v>0.89700765483646483</c:v>
                </c:pt>
                <c:pt idx="50">
                  <c:v>0.88865692414752961</c:v>
                </c:pt>
                <c:pt idx="51">
                  <c:v>0.87473903966597077</c:v>
                </c:pt>
                <c:pt idx="52">
                  <c:v>0.86917188587334726</c:v>
                </c:pt>
                <c:pt idx="53">
                  <c:v>0.85525400139178842</c:v>
                </c:pt>
                <c:pt idx="54">
                  <c:v>0.89352818371607512</c:v>
                </c:pt>
                <c:pt idx="55">
                  <c:v>0.90187891440501045</c:v>
                </c:pt>
                <c:pt idx="56">
                  <c:v>0.90953375086986776</c:v>
                </c:pt>
                <c:pt idx="57">
                  <c:v>0.90782122905027929</c:v>
                </c:pt>
                <c:pt idx="58">
                  <c:v>0.89</c:v>
                </c:pt>
                <c:pt idx="59">
                  <c:v>0.88</c:v>
                </c:pt>
                <c:pt idx="60">
                  <c:v>0.89594972067039103</c:v>
                </c:pt>
                <c:pt idx="61">
                  <c:v>0.9050279329608939</c:v>
                </c:pt>
                <c:pt idx="62">
                  <c:v>0.89804469273743015</c:v>
                </c:pt>
                <c:pt idx="63">
                  <c:v>0.9134682484298674</c:v>
                </c:pt>
                <c:pt idx="64">
                  <c:v>0.91</c:v>
                </c:pt>
                <c:pt idx="65">
                  <c:v>0.8785764131193301</c:v>
                </c:pt>
                <c:pt idx="66">
                  <c:v>0.88</c:v>
                </c:pt>
                <c:pt idx="67">
                  <c:v>0.87718073970690857</c:v>
                </c:pt>
                <c:pt idx="68">
                  <c:v>0.88276343335659457</c:v>
                </c:pt>
                <c:pt idx="69">
                  <c:v>0.89462665736217728</c:v>
                </c:pt>
                <c:pt idx="70">
                  <c:v>0.90509420795533846</c:v>
                </c:pt>
                <c:pt idx="71">
                  <c:v>0.89951151430565246</c:v>
                </c:pt>
                <c:pt idx="72">
                  <c:v>0.89113747383112352</c:v>
                </c:pt>
                <c:pt idx="73">
                  <c:v>0.8841591067690161</c:v>
                </c:pt>
                <c:pt idx="74">
                  <c:v>0.89392882065596646</c:v>
                </c:pt>
                <c:pt idx="75">
                  <c:v>0.92672714584787164</c:v>
                </c:pt>
                <c:pt idx="76">
                  <c:v>0.93789253314724352</c:v>
                </c:pt>
                <c:pt idx="77">
                  <c:v>0.93091416608513611</c:v>
                </c:pt>
                <c:pt idx="78">
                  <c:v>0.91486392184228893</c:v>
                </c:pt>
                <c:pt idx="79">
                  <c:v>0.91067690160502446</c:v>
                </c:pt>
                <c:pt idx="80">
                  <c:v>0.90509420795533846</c:v>
                </c:pt>
                <c:pt idx="81">
                  <c:v>0.89951151430565246</c:v>
                </c:pt>
                <c:pt idx="82">
                  <c:v>0.91067690160502446</c:v>
                </c:pt>
                <c:pt idx="83">
                  <c:v>0.91067690160502446</c:v>
                </c:pt>
                <c:pt idx="84">
                  <c:v>0.9246336357292394</c:v>
                </c:pt>
                <c:pt idx="85">
                  <c:v>0.90858339148639222</c:v>
                </c:pt>
                <c:pt idx="86">
                  <c:v>0.89</c:v>
                </c:pt>
                <c:pt idx="87">
                  <c:v>0.91</c:v>
                </c:pt>
                <c:pt idx="88">
                  <c:v>0.88974180041870199</c:v>
                </c:pt>
                <c:pt idx="89">
                  <c:v>0.89811584089323093</c:v>
                </c:pt>
                <c:pt idx="90">
                  <c:v>0.89263157894736844</c:v>
                </c:pt>
                <c:pt idx="91">
                  <c:v>0.85893854748603349</c:v>
                </c:pt>
                <c:pt idx="92">
                  <c:v>0.84078212290502796</c:v>
                </c:pt>
                <c:pt idx="93">
                  <c:v>0.85</c:v>
                </c:pt>
                <c:pt idx="94">
                  <c:v>0.86</c:v>
                </c:pt>
                <c:pt idx="95">
                  <c:v>0.8561452513966481</c:v>
                </c:pt>
                <c:pt idx="96">
                  <c:v>0.89175977653631289</c:v>
                </c:pt>
                <c:pt idx="97">
                  <c:v>0.89106145251396651</c:v>
                </c:pt>
                <c:pt idx="98">
                  <c:v>0.91689944134078216</c:v>
                </c:pt>
                <c:pt idx="99">
                  <c:v>0.90851955307262566</c:v>
                </c:pt>
                <c:pt idx="100">
                  <c:v>0.87150837988826813</c:v>
                </c:pt>
                <c:pt idx="101">
                  <c:v>0.88268156424581001</c:v>
                </c:pt>
                <c:pt idx="102">
                  <c:v>0.86592950932964752</c:v>
                </c:pt>
                <c:pt idx="103">
                  <c:v>0.89633724948168625</c:v>
                </c:pt>
                <c:pt idx="104">
                  <c:v>0.91292328956461644</c:v>
                </c:pt>
                <c:pt idx="105">
                  <c:v>0.90877677954388392</c:v>
                </c:pt>
                <c:pt idx="106">
                  <c:v>0.90532135452660678</c:v>
                </c:pt>
                <c:pt idx="107">
                  <c:v>0.89149965445749824</c:v>
                </c:pt>
                <c:pt idx="108">
                  <c:v>0.86</c:v>
                </c:pt>
                <c:pt idx="109">
                  <c:v>0.88113337940566694</c:v>
                </c:pt>
                <c:pt idx="110">
                  <c:v>0.9039391845196959</c:v>
                </c:pt>
                <c:pt idx="111">
                  <c:v>0.91845196959225983</c:v>
                </c:pt>
                <c:pt idx="112">
                  <c:v>0.93572909467864551</c:v>
                </c:pt>
                <c:pt idx="113">
                  <c:v>0.94194885970974429</c:v>
                </c:pt>
                <c:pt idx="114">
                  <c:v>0.92467173462335872</c:v>
                </c:pt>
                <c:pt idx="115">
                  <c:v>0.91292328956461644</c:v>
                </c:pt>
                <c:pt idx="116">
                  <c:v>0.91914305459571533</c:v>
                </c:pt>
                <c:pt idx="117">
                  <c:v>0.91015894955079479</c:v>
                </c:pt>
                <c:pt idx="118">
                  <c:v>0.93365583966827925</c:v>
                </c:pt>
                <c:pt idx="119">
                  <c:v>0.93020041465100212</c:v>
                </c:pt>
                <c:pt idx="120">
                  <c:v>0.92</c:v>
                </c:pt>
                <c:pt idx="121">
                  <c:v>0.9</c:v>
                </c:pt>
                <c:pt idx="122">
                  <c:v>0.91</c:v>
                </c:pt>
                <c:pt idx="123">
                  <c:v>0.92950932964754662</c:v>
                </c:pt>
                <c:pt idx="124">
                  <c:v>0.93434692467173464</c:v>
                </c:pt>
                <c:pt idx="125">
                  <c:v>0.92635925671025465</c:v>
                </c:pt>
                <c:pt idx="126">
                  <c:v>0.9318651066758431</c:v>
                </c:pt>
                <c:pt idx="127">
                  <c:v>0.91603578802477637</c:v>
                </c:pt>
                <c:pt idx="128">
                  <c:v>0.86917808219178083</c:v>
                </c:pt>
                <c:pt idx="129">
                  <c:v>0.90616438356164386</c:v>
                </c:pt>
                <c:pt idx="130">
                  <c:v>0.90958904109589045</c:v>
                </c:pt>
                <c:pt idx="131">
                  <c:v>0.90547945205479452</c:v>
                </c:pt>
                <c:pt idx="132">
                  <c:v>0.91369863013698627</c:v>
                </c:pt>
                <c:pt idx="133">
                  <c:v>0.90547945205479452</c:v>
                </c:pt>
                <c:pt idx="134">
                  <c:v>0.90958904109589045</c:v>
                </c:pt>
                <c:pt idx="135">
                  <c:v>0.91095890410958902</c:v>
                </c:pt>
                <c:pt idx="136">
                  <c:v>0.90753424657534243</c:v>
                </c:pt>
                <c:pt idx="137">
                  <c:v>0.90753424657534243</c:v>
                </c:pt>
                <c:pt idx="138">
                  <c:v>0.91095890410958902</c:v>
                </c:pt>
                <c:pt idx="139">
                  <c:v>0.89063568010936434</c:v>
                </c:pt>
                <c:pt idx="140">
                  <c:v>0.90840738209159266</c:v>
                </c:pt>
                <c:pt idx="141">
                  <c:v>0.90909090909090906</c:v>
                </c:pt>
                <c:pt idx="142">
                  <c:v>0.9</c:v>
                </c:pt>
                <c:pt idx="143">
                  <c:v>0.89405331510594666</c:v>
                </c:pt>
                <c:pt idx="144">
                  <c:v>0.89268626110731375</c:v>
                </c:pt>
                <c:pt idx="145">
                  <c:v>0.90567327409432674</c:v>
                </c:pt>
                <c:pt idx="146">
                  <c:v>0.91660970608339032</c:v>
                </c:pt>
                <c:pt idx="147">
                  <c:v>0.92344497607655507</c:v>
                </c:pt>
                <c:pt idx="148">
                  <c:v>0.91934381408065624</c:v>
                </c:pt>
                <c:pt idx="149">
                  <c:v>0.90840738209159266</c:v>
                </c:pt>
                <c:pt idx="150">
                  <c:v>0.91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2D-47C1-A7F5-949FF45B9774}"/>
            </c:ext>
          </c:extLst>
        </c:ser>
        <c:ser>
          <c:idx val="1"/>
          <c:order val="1"/>
          <c:tx>
            <c:strRef>
              <c:f>'PEDIATRIA '!$BD$3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Pt>
            <c:idx val="107"/>
            <c:marker>
              <c:symbol val="circle"/>
              <c:size val="3"/>
              <c:spPr>
                <a:solidFill>
                  <a:srgbClr val="ED7D31">
                    <a:lumMod val="20000"/>
                    <a:lumOff val="80000"/>
                  </a:srgbClr>
                </a:solidFill>
                <a:ln w="1587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972D-47C1-A7F5-949FF45B9774}"/>
              </c:ext>
            </c:extLst>
          </c:dPt>
          <c:dLbls>
            <c:dLbl>
              <c:idx val="150"/>
              <c:layout>
                <c:manualLayout>
                  <c:x val="-3.7739661688817698E-2"/>
                  <c:y val="0.11435114208629772"/>
                </c:manualLayout>
              </c:layout>
              <c:spPr>
                <a:solidFill>
                  <a:srgbClr val="2788A2">
                    <a:lumMod val="40000"/>
                    <a:lumOff val="60000"/>
                  </a:srgbClr>
                </a:solidFill>
                <a:ln>
                  <a:noFill/>
                </a:ln>
                <a:effectLst/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dk1">
                          <a:lumMod val="75000"/>
                          <a:lumOff val="25000"/>
                        </a:schemeClr>
                      </a:solidFill>
                      <a:latin typeface="Arial Black" panose="020B0A04020102020204" pitchFamily="34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72D-47C1-A7F5-949FF45B9774}"/>
                </c:ext>
              </c:extLst>
            </c:dLbl>
            <c:spPr>
              <a:solidFill>
                <a:srgbClr val="2788A2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'!$AZ$4:$BA$154</c:f>
              <c:multiLvlStrCache>
                <c:ptCount val="151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</c:lvl>
              </c:multiLvlStrCache>
            </c:multiLvlStrRef>
          </c:cat>
          <c:val>
            <c:numRef>
              <c:f>'PEDIATRIA '!$BD$4:$BD$154</c:f>
              <c:numCache>
                <c:formatCode>0%</c:formatCode>
                <c:ptCount val="151"/>
                <c:pt idx="0">
                  <c:v>0.63374485596707819</c:v>
                </c:pt>
                <c:pt idx="1">
                  <c:v>0.62962962962962965</c:v>
                </c:pt>
                <c:pt idx="2">
                  <c:v>0.5967078189300411</c:v>
                </c:pt>
                <c:pt idx="3">
                  <c:v>0.57201646090534974</c:v>
                </c:pt>
                <c:pt idx="4">
                  <c:v>0.61316872427983538</c:v>
                </c:pt>
                <c:pt idx="5">
                  <c:v>0.64609053497942381</c:v>
                </c:pt>
                <c:pt idx="6">
                  <c:v>0.69958847736625518</c:v>
                </c:pt>
                <c:pt idx="7">
                  <c:v>0.64197530864197505</c:v>
                </c:pt>
                <c:pt idx="8">
                  <c:v>0.6831275720164609</c:v>
                </c:pt>
                <c:pt idx="9">
                  <c:v>0.68724279835390945</c:v>
                </c:pt>
                <c:pt idx="10">
                  <c:v>0.71604938271604934</c:v>
                </c:pt>
                <c:pt idx="11">
                  <c:v>0.67489711934156382</c:v>
                </c:pt>
                <c:pt idx="12">
                  <c:v>0.67078189300411528</c:v>
                </c:pt>
                <c:pt idx="13">
                  <c:v>0.75308641975308643</c:v>
                </c:pt>
                <c:pt idx="14">
                  <c:v>0.71604938271604934</c:v>
                </c:pt>
                <c:pt idx="15">
                  <c:v>0.72839506172839508</c:v>
                </c:pt>
                <c:pt idx="16">
                  <c:v>0.71604938271604934</c:v>
                </c:pt>
                <c:pt idx="17">
                  <c:v>0.72839506172839508</c:v>
                </c:pt>
                <c:pt idx="18">
                  <c:v>0.75308641975308643</c:v>
                </c:pt>
                <c:pt idx="19">
                  <c:v>0.74897119341563789</c:v>
                </c:pt>
                <c:pt idx="20">
                  <c:v>0.77777777777777779</c:v>
                </c:pt>
                <c:pt idx="21">
                  <c:v>0.74485596707818935</c:v>
                </c:pt>
                <c:pt idx="22">
                  <c:v>0.80658436213991769</c:v>
                </c:pt>
                <c:pt idx="23">
                  <c:v>0.79012345679012341</c:v>
                </c:pt>
                <c:pt idx="24">
                  <c:v>0.74485596707818935</c:v>
                </c:pt>
                <c:pt idx="25">
                  <c:v>0.70781893004115226</c:v>
                </c:pt>
                <c:pt idx="26">
                  <c:v>0.73662551440329216</c:v>
                </c:pt>
                <c:pt idx="27">
                  <c:v>0.74485596707818935</c:v>
                </c:pt>
                <c:pt idx="28">
                  <c:v>0.79012345679012341</c:v>
                </c:pt>
                <c:pt idx="29">
                  <c:v>0.77366255144032925</c:v>
                </c:pt>
                <c:pt idx="30">
                  <c:v>0.79423868312757206</c:v>
                </c:pt>
                <c:pt idx="31">
                  <c:v>0.80246913580246915</c:v>
                </c:pt>
                <c:pt idx="32">
                  <c:v>0.80246913580246915</c:v>
                </c:pt>
                <c:pt idx="33">
                  <c:v>0.84362139917695478</c:v>
                </c:pt>
                <c:pt idx="34">
                  <c:v>0.79423868312757206</c:v>
                </c:pt>
                <c:pt idx="35">
                  <c:v>0.83127572016460904</c:v>
                </c:pt>
                <c:pt idx="36">
                  <c:v>0.77777777777777779</c:v>
                </c:pt>
                <c:pt idx="37">
                  <c:v>0.77777777777777779</c:v>
                </c:pt>
                <c:pt idx="38">
                  <c:v>0.74485596707818935</c:v>
                </c:pt>
                <c:pt idx="39">
                  <c:v>0.76543209876543206</c:v>
                </c:pt>
                <c:pt idx="40">
                  <c:v>0.77777777777777779</c:v>
                </c:pt>
                <c:pt idx="41">
                  <c:v>0.79012345679012341</c:v>
                </c:pt>
                <c:pt idx="42">
                  <c:v>0.81069958847736623</c:v>
                </c:pt>
                <c:pt idx="43">
                  <c:v>0.83539094650205759</c:v>
                </c:pt>
                <c:pt idx="44">
                  <c:v>0.83</c:v>
                </c:pt>
                <c:pt idx="45">
                  <c:v>0.84</c:v>
                </c:pt>
                <c:pt idx="46">
                  <c:v>0.88888888888888884</c:v>
                </c:pt>
                <c:pt idx="47">
                  <c:v>0.86831275720164613</c:v>
                </c:pt>
                <c:pt idx="48">
                  <c:v>0.84362139917695478</c:v>
                </c:pt>
                <c:pt idx="49">
                  <c:v>0.90534979423868311</c:v>
                </c:pt>
                <c:pt idx="50">
                  <c:v>0.89711934156378603</c:v>
                </c:pt>
                <c:pt idx="51">
                  <c:v>0.84773662551440332</c:v>
                </c:pt>
                <c:pt idx="52">
                  <c:v>0.84773662551440332</c:v>
                </c:pt>
                <c:pt idx="53">
                  <c:v>0.86831275720164613</c:v>
                </c:pt>
                <c:pt idx="54">
                  <c:v>0.87654320987654322</c:v>
                </c:pt>
                <c:pt idx="55">
                  <c:v>0.86419753086419748</c:v>
                </c:pt>
                <c:pt idx="56">
                  <c:v>0.84773662551440332</c:v>
                </c:pt>
                <c:pt idx="57">
                  <c:v>0.8847736625514403</c:v>
                </c:pt>
                <c:pt idx="58">
                  <c:v>0.84</c:v>
                </c:pt>
                <c:pt idx="59">
                  <c:v>0.82</c:v>
                </c:pt>
                <c:pt idx="60">
                  <c:v>0.83127572016460904</c:v>
                </c:pt>
                <c:pt idx="61">
                  <c:v>0.81481481481481477</c:v>
                </c:pt>
                <c:pt idx="62">
                  <c:v>0.84362139917695478</c:v>
                </c:pt>
                <c:pt idx="63">
                  <c:v>0.85185185185185186</c:v>
                </c:pt>
                <c:pt idx="64">
                  <c:v>0.9</c:v>
                </c:pt>
                <c:pt idx="65">
                  <c:v>0.84362139917695478</c:v>
                </c:pt>
                <c:pt idx="66">
                  <c:v>0.83</c:v>
                </c:pt>
                <c:pt idx="67">
                  <c:v>0.8847736625514403</c:v>
                </c:pt>
                <c:pt idx="68">
                  <c:v>0.8847736625514403</c:v>
                </c:pt>
                <c:pt idx="69">
                  <c:v>0.86419753086419748</c:v>
                </c:pt>
                <c:pt idx="70">
                  <c:v>0.87654320987654322</c:v>
                </c:pt>
                <c:pt idx="71">
                  <c:v>0.88065843621399176</c:v>
                </c:pt>
                <c:pt idx="72">
                  <c:v>0.83127572016460904</c:v>
                </c:pt>
                <c:pt idx="73">
                  <c:v>0.81481481481481477</c:v>
                </c:pt>
                <c:pt idx="74">
                  <c:v>0.83950617283950613</c:v>
                </c:pt>
                <c:pt idx="75">
                  <c:v>0.81481481481481477</c:v>
                </c:pt>
                <c:pt idx="76">
                  <c:v>0.84362139917695478</c:v>
                </c:pt>
                <c:pt idx="77">
                  <c:v>0.86363636363636365</c:v>
                </c:pt>
                <c:pt idx="78">
                  <c:v>0.87603305785123964</c:v>
                </c:pt>
                <c:pt idx="79">
                  <c:v>0.8223140495867769</c:v>
                </c:pt>
                <c:pt idx="80">
                  <c:v>0.83057851239669422</c:v>
                </c:pt>
                <c:pt idx="81">
                  <c:v>0.7975206611570248</c:v>
                </c:pt>
                <c:pt idx="82">
                  <c:v>0.85123966942148765</c:v>
                </c:pt>
                <c:pt idx="83">
                  <c:v>0.9049586776859504</c:v>
                </c:pt>
                <c:pt idx="84">
                  <c:v>0.86776859504132231</c:v>
                </c:pt>
                <c:pt idx="85">
                  <c:v>0.85950413223140498</c:v>
                </c:pt>
                <c:pt idx="86">
                  <c:v>0.9</c:v>
                </c:pt>
                <c:pt idx="87">
                  <c:v>0.84</c:v>
                </c:pt>
                <c:pt idx="88">
                  <c:v>0.88429752066115708</c:v>
                </c:pt>
                <c:pt idx="89">
                  <c:v>0.88842975206611574</c:v>
                </c:pt>
                <c:pt idx="90">
                  <c:v>0.85950413223140498</c:v>
                </c:pt>
                <c:pt idx="91">
                  <c:v>0.83471074380165289</c:v>
                </c:pt>
                <c:pt idx="92">
                  <c:v>0.82644628099173556</c:v>
                </c:pt>
                <c:pt idx="93">
                  <c:v>0.86</c:v>
                </c:pt>
                <c:pt idx="94">
                  <c:v>0.87</c:v>
                </c:pt>
                <c:pt idx="95">
                  <c:v>0.80165289256198347</c:v>
                </c:pt>
                <c:pt idx="96">
                  <c:v>0.86776859504132231</c:v>
                </c:pt>
                <c:pt idx="97">
                  <c:v>0.9049586776859504</c:v>
                </c:pt>
                <c:pt idx="98">
                  <c:v>0.9173553719008265</c:v>
                </c:pt>
                <c:pt idx="99">
                  <c:v>0.91322314049586772</c:v>
                </c:pt>
                <c:pt idx="100">
                  <c:v>0.8223140495867769</c:v>
                </c:pt>
                <c:pt idx="101">
                  <c:v>0.84297520661157022</c:v>
                </c:pt>
                <c:pt idx="102">
                  <c:v>0.85950413223140498</c:v>
                </c:pt>
                <c:pt idx="103">
                  <c:v>0.86776859504132231</c:v>
                </c:pt>
                <c:pt idx="104">
                  <c:v>0.85123966942148765</c:v>
                </c:pt>
                <c:pt idx="105">
                  <c:v>0.83471074380165289</c:v>
                </c:pt>
                <c:pt idx="106">
                  <c:v>0.88842975206611574</c:v>
                </c:pt>
                <c:pt idx="107">
                  <c:v>0.86776859504132231</c:v>
                </c:pt>
                <c:pt idx="108">
                  <c:v>0.9</c:v>
                </c:pt>
                <c:pt idx="109">
                  <c:v>0.89669421487603307</c:v>
                </c:pt>
                <c:pt idx="110">
                  <c:v>0.91322314049586772</c:v>
                </c:pt>
                <c:pt idx="111">
                  <c:v>0.88842975206611574</c:v>
                </c:pt>
                <c:pt idx="112">
                  <c:v>0.88429752066115708</c:v>
                </c:pt>
                <c:pt idx="113">
                  <c:v>0.89669421487603307</c:v>
                </c:pt>
                <c:pt idx="114">
                  <c:v>0.90909090909090906</c:v>
                </c:pt>
                <c:pt idx="115">
                  <c:v>0.9049586776859504</c:v>
                </c:pt>
                <c:pt idx="116">
                  <c:v>0.9049586776859504</c:v>
                </c:pt>
                <c:pt idx="117">
                  <c:v>0.90082644628099173</c:v>
                </c:pt>
                <c:pt idx="118">
                  <c:v>0.91322314049586772</c:v>
                </c:pt>
                <c:pt idx="119">
                  <c:v>0.90909090909090906</c:v>
                </c:pt>
                <c:pt idx="120">
                  <c:v>0.9</c:v>
                </c:pt>
                <c:pt idx="121">
                  <c:v>0.91</c:v>
                </c:pt>
                <c:pt idx="122">
                  <c:v>0.88</c:v>
                </c:pt>
                <c:pt idx="123">
                  <c:v>0.89837398373983735</c:v>
                </c:pt>
                <c:pt idx="124">
                  <c:v>0.90283400809716596</c:v>
                </c:pt>
                <c:pt idx="125">
                  <c:v>0.91129032258064513</c:v>
                </c:pt>
                <c:pt idx="126">
                  <c:v>0.872</c:v>
                </c:pt>
                <c:pt idx="127">
                  <c:v>0.876</c:v>
                </c:pt>
                <c:pt idx="128">
                  <c:v>0.87007874015748032</c:v>
                </c:pt>
                <c:pt idx="129">
                  <c:v>0.86220472440944884</c:v>
                </c:pt>
                <c:pt idx="130">
                  <c:v>0.87795275590551181</c:v>
                </c:pt>
                <c:pt idx="131">
                  <c:v>0.8582677165354331</c:v>
                </c:pt>
                <c:pt idx="132">
                  <c:v>0.92913385826771655</c:v>
                </c:pt>
                <c:pt idx="133">
                  <c:v>0.91338582677165359</c:v>
                </c:pt>
                <c:pt idx="134">
                  <c:v>0.90157480314960625</c:v>
                </c:pt>
                <c:pt idx="135">
                  <c:v>0.88582677165354329</c:v>
                </c:pt>
                <c:pt idx="136">
                  <c:v>0.91732283464566933</c:v>
                </c:pt>
                <c:pt idx="137">
                  <c:v>0.89</c:v>
                </c:pt>
                <c:pt idx="138">
                  <c:v>0.90551181102362199</c:v>
                </c:pt>
                <c:pt idx="139">
                  <c:v>0.92519685039370081</c:v>
                </c:pt>
                <c:pt idx="140">
                  <c:v>0.93700787401574803</c:v>
                </c:pt>
                <c:pt idx="141">
                  <c:v>0.93307086614173229</c:v>
                </c:pt>
                <c:pt idx="142">
                  <c:v>0.91732283464566933</c:v>
                </c:pt>
                <c:pt idx="143">
                  <c:v>0.91732283464566933</c:v>
                </c:pt>
                <c:pt idx="144">
                  <c:v>0.90944881889763785</c:v>
                </c:pt>
                <c:pt idx="145">
                  <c:v>0.89370078740157477</c:v>
                </c:pt>
                <c:pt idx="146">
                  <c:v>0.90944881889763785</c:v>
                </c:pt>
                <c:pt idx="147">
                  <c:v>0.91732283464566933</c:v>
                </c:pt>
                <c:pt idx="148">
                  <c:v>0.87401574803149606</c:v>
                </c:pt>
                <c:pt idx="149">
                  <c:v>0.90157480314960625</c:v>
                </c:pt>
                <c:pt idx="150">
                  <c:v>0.91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2D-47C1-A7F5-949FF45B9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60670192"/>
        <c:axId val="-560674000"/>
        <c:extLst/>
      </c:lineChart>
      <c:catAx>
        <c:axId val="-56067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ysClr val="window" lastClr="FFFF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4000"/>
        <c:crossesAt val="0"/>
        <c:auto val="1"/>
        <c:lblAlgn val="ctr"/>
        <c:lblOffset val="150"/>
        <c:tickLblSkip val="5"/>
        <c:noMultiLvlLbl val="0"/>
      </c:catAx>
      <c:valAx>
        <c:axId val="-560674000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" lastClr="FFFFF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560670192"/>
        <c:crosses val="autoZero"/>
        <c:crossBetween val="between"/>
        <c:majorUnit val="0.1"/>
        <c:minorUnit val="1.0000000000000002E-2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388255179522467"/>
          <c:y val="0.92614204407408751"/>
          <c:w val="0.55251116141988077"/>
          <c:h val="6.0727744550186875E-2"/>
        </c:manualLayout>
      </c:layout>
      <c:overlay val="0"/>
      <c:spPr>
        <a:solidFill>
          <a:srgbClr val="145768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353785</xdr:colOff>
      <xdr:row>30</xdr:row>
      <xdr:rowOff>40830</xdr:rowOff>
    </xdr:from>
    <xdr:to>
      <xdr:col>42</xdr:col>
      <xdr:colOff>734784</xdr:colOff>
      <xdr:row>51</xdr:row>
      <xdr:rowOff>81642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362443</xdr:colOff>
      <xdr:row>52</xdr:row>
      <xdr:rowOff>165760</xdr:rowOff>
    </xdr:from>
    <xdr:to>
      <xdr:col>43</xdr:col>
      <xdr:colOff>35872</xdr:colOff>
      <xdr:row>74</xdr:row>
      <xdr:rowOff>124939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387803</xdr:colOff>
      <xdr:row>3</xdr:row>
      <xdr:rowOff>163286</xdr:rowOff>
    </xdr:from>
    <xdr:to>
      <xdr:col>42</xdr:col>
      <xdr:colOff>768802</xdr:colOff>
      <xdr:row>25</xdr:row>
      <xdr:rowOff>40813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259897</xdr:colOff>
      <xdr:row>75</xdr:row>
      <xdr:rowOff>145595</xdr:rowOff>
    </xdr:from>
    <xdr:to>
      <xdr:col>42</xdr:col>
      <xdr:colOff>695326</xdr:colOff>
      <xdr:row>97</xdr:row>
      <xdr:rowOff>104774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3661</xdr:colOff>
      <xdr:row>0</xdr:row>
      <xdr:rowOff>1</xdr:rowOff>
    </xdr:from>
    <xdr:to>
      <xdr:col>23</xdr:col>
      <xdr:colOff>738187</xdr:colOff>
      <xdr:row>14</xdr:row>
      <xdr:rowOff>107156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37CE6F-FD76-C4FD-BF7F-F92AA7AC0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718037</xdr:colOff>
      <xdr:row>14</xdr:row>
      <xdr:rowOff>142325</xdr:rowOff>
    </xdr:from>
    <xdr:to>
      <xdr:col>23</xdr:col>
      <xdr:colOff>738187</xdr:colOff>
      <xdr:row>32</xdr:row>
      <xdr:rowOff>11904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D3781C-AF6C-0A7F-689B-77425537D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404813</xdr:colOff>
      <xdr:row>0</xdr:row>
      <xdr:rowOff>0</xdr:rowOff>
    </xdr:from>
    <xdr:to>
      <xdr:col>17</xdr:col>
      <xdr:colOff>738188</xdr:colOff>
      <xdr:row>23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588D001-5C2B-407E-88CB-C1FE01414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358140</xdr:colOff>
      <xdr:row>119</xdr:row>
      <xdr:rowOff>173900</xdr:rowOff>
    </xdr:from>
    <xdr:to>
      <xdr:col>40</xdr:col>
      <xdr:colOff>432223</xdr:colOff>
      <xdr:row>148</xdr:row>
      <xdr:rowOff>133292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6020F9F-85B5-672F-A673-5C30F2B53861}"/>
            </a:ext>
          </a:extLst>
        </xdr:cNvPr>
        <xdr:cNvGrpSpPr/>
      </xdr:nvGrpSpPr>
      <xdr:grpSpPr>
        <a:xfrm>
          <a:off x="21217890" y="23214875"/>
          <a:ext cx="9189508" cy="5483892"/>
          <a:chOff x="21741765" y="22071875"/>
          <a:chExt cx="9446683" cy="5207667"/>
        </a:xfrm>
      </xdr:grpSpPr>
      <xdr:graphicFrame macro="">
        <xdr:nvGraphicFramePr>
          <xdr:cNvPr id="2" name="Gráfico 1">
            <a:extLst>
              <a:ext uri="{FF2B5EF4-FFF2-40B4-BE49-F238E27FC236}">
                <a16:creationId xmlns:a16="http://schemas.microsoft.com/office/drawing/2014/main" id="{A571649A-E167-4C06-95BD-D51773F4CAAC}"/>
              </a:ext>
            </a:extLst>
          </xdr:cNvPr>
          <xdr:cNvGraphicFramePr>
            <a:graphicFrameLocks/>
          </xdr:cNvGraphicFramePr>
        </xdr:nvGraphicFramePr>
        <xdr:xfrm>
          <a:off x="21744685" y="22071875"/>
          <a:ext cx="9443763" cy="26010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Gráfico 4">
            <a:extLst>
              <a:ext uri="{FF2B5EF4-FFF2-40B4-BE49-F238E27FC236}">
                <a16:creationId xmlns:a16="http://schemas.microsoft.com/office/drawing/2014/main" id="{1E000000-0170-0CE4-0603-0AB0AC34470D}"/>
              </a:ext>
            </a:extLst>
          </xdr:cNvPr>
          <xdr:cNvGraphicFramePr>
            <a:graphicFrameLocks/>
          </xdr:cNvGraphicFramePr>
        </xdr:nvGraphicFramePr>
        <xdr:xfrm>
          <a:off x="21741765" y="24667452"/>
          <a:ext cx="9436795" cy="261209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488450</xdr:colOff>
      <xdr:row>126</xdr:row>
      <xdr:rowOff>142571</xdr:rowOff>
    </xdr:from>
    <xdr:to>
      <xdr:col>21</xdr:col>
      <xdr:colOff>364650</xdr:colOff>
      <xdr:row>157</xdr:row>
      <xdr:rowOff>143572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56</xdr:col>
      <xdr:colOff>190500</xdr:colOff>
      <xdr:row>114</xdr:row>
      <xdr:rowOff>95249</xdr:rowOff>
    </xdr:from>
    <xdr:to>
      <xdr:col>68</xdr:col>
      <xdr:colOff>143711</xdr:colOff>
      <xdr:row>137</xdr:row>
      <xdr:rowOff>78735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A1:AF397"/>
  <sheetViews>
    <sheetView topLeftCell="S1" zoomScale="80" zoomScaleNormal="80" workbookViewId="0">
      <pane ySplit="1" topLeftCell="A41" activePane="bottomLeft" state="frozen"/>
      <selection pane="bottomLeft" activeCell="AS50" sqref="AS50"/>
    </sheetView>
  </sheetViews>
  <sheetFormatPr baseColWidth="10" defaultColWidth="11.42578125" defaultRowHeight="15" x14ac:dyDescent="0.25"/>
  <cols>
    <col min="1" max="1" width="9.28515625" style="42" customWidth="1"/>
    <col min="2" max="2" width="7" customWidth="1"/>
    <col min="3" max="3" width="9.42578125" style="6" customWidth="1"/>
    <col min="4" max="4" width="13.5703125" style="6" customWidth="1"/>
    <col min="5" max="5" width="13.28515625" style="6" customWidth="1"/>
    <col min="6" max="6" width="14.28515625" style="6" customWidth="1"/>
    <col min="7" max="7" width="6.28515625" customWidth="1"/>
    <col min="8" max="8" width="6.7109375" customWidth="1"/>
    <col min="9" max="9" width="10.28515625" customWidth="1"/>
    <col min="10" max="10" width="11.7109375" customWidth="1"/>
    <col min="11" max="11" width="18" customWidth="1"/>
    <col min="12" max="12" width="8.42578125" customWidth="1"/>
    <col min="13" max="13" width="6.7109375" customWidth="1"/>
    <col min="14" max="15" width="11.42578125" style="119"/>
    <col min="17" max="17" width="7.28515625" customWidth="1"/>
    <col min="18" max="18" width="9.28515625" customWidth="1"/>
    <col min="19" max="20" width="11.42578125" style="119"/>
    <col min="22" max="22" width="7.28515625" customWidth="1"/>
    <col min="23" max="23" width="9.28515625" customWidth="1"/>
    <col min="24" max="25" width="11.42578125" style="119"/>
    <col min="28" max="28" width="18.28515625" customWidth="1"/>
    <col min="29" max="29" width="15.5703125" customWidth="1"/>
    <col min="30" max="30" width="16.28515625" customWidth="1"/>
    <col min="31" max="31" width="15.42578125" customWidth="1"/>
    <col min="32" max="32" width="19.42578125" customWidth="1"/>
  </cols>
  <sheetData>
    <row r="1" spans="1:26" s="143" customFormat="1" ht="31.5" customHeight="1" thickBot="1" x14ac:dyDescent="0.25">
      <c r="A1" s="137" t="s">
        <v>0</v>
      </c>
      <c r="B1" s="138"/>
      <c r="C1" s="138"/>
      <c r="D1" s="139" t="s">
        <v>1</v>
      </c>
      <c r="E1" s="139" t="s">
        <v>2</v>
      </c>
      <c r="F1" s="140" t="s">
        <v>3</v>
      </c>
      <c r="G1" s="138"/>
      <c r="H1" s="138"/>
      <c r="I1" s="139" t="s">
        <v>1</v>
      </c>
      <c r="J1" s="139" t="s">
        <v>2</v>
      </c>
      <c r="K1" s="141" t="s">
        <v>3</v>
      </c>
      <c r="L1" s="138">
        <v>2024</v>
      </c>
      <c r="M1" s="138"/>
      <c r="N1" s="142" t="s">
        <v>1</v>
      </c>
      <c r="O1" s="142" t="s">
        <v>2</v>
      </c>
      <c r="P1" s="140" t="s">
        <v>3</v>
      </c>
      <c r="Q1" s="138">
        <v>2025</v>
      </c>
      <c r="R1" s="138"/>
      <c r="S1" s="142" t="s">
        <v>1</v>
      </c>
      <c r="T1" s="142" t="s">
        <v>2</v>
      </c>
      <c r="U1" s="140" t="s">
        <v>3</v>
      </c>
      <c r="V1" s="138">
        <v>2026</v>
      </c>
      <c r="W1" s="138"/>
      <c r="X1" s="142" t="s">
        <v>1</v>
      </c>
      <c r="Y1" s="142" t="s">
        <v>2</v>
      </c>
      <c r="Z1" s="140" t="s">
        <v>3</v>
      </c>
    </row>
    <row r="2" spans="1:26" ht="15.75" customHeight="1" thickTop="1" x14ac:dyDescent="0.25">
      <c r="A2" s="5">
        <v>44197</v>
      </c>
      <c r="B2" s="178" t="s">
        <v>4</v>
      </c>
      <c r="C2" s="6">
        <v>1</v>
      </c>
      <c r="D2" s="6">
        <v>1708</v>
      </c>
      <c r="E2" s="6">
        <v>1014</v>
      </c>
      <c r="F2" s="37">
        <v>0.59367681498829039</v>
      </c>
      <c r="G2" s="178" t="s">
        <v>4</v>
      </c>
      <c r="H2" s="6">
        <v>1</v>
      </c>
      <c r="I2" s="6">
        <v>1358</v>
      </c>
      <c r="J2" s="6">
        <v>951</v>
      </c>
      <c r="K2" s="37">
        <v>0.70029455081001468</v>
      </c>
      <c r="L2" s="171" t="s">
        <v>4</v>
      </c>
      <c r="M2" s="7">
        <v>1</v>
      </c>
      <c r="N2" s="114">
        <v>1194</v>
      </c>
      <c r="O2" s="114">
        <v>881</v>
      </c>
      <c r="P2" s="94">
        <v>0.73785594639865992</v>
      </c>
      <c r="Q2" s="171" t="s">
        <v>4</v>
      </c>
      <c r="R2" s="7">
        <v>1</v>
      </c>
      <c r="S2" s="114">
        <v>1114</v>
      </c>
      <c r="T2" s="114">
        <v>842</v>
      </c>
      <c r="U2" s="105">
        <f t="shared" ref="U2:U64" si="0">T2/S2</f>
        <v>0.75583482944344704</v>
      </c>
      <c r="V2" s="171" t="s">
        <v>4</v>
      </c>
      <c r="W2" s="7">
        <v>1</v>
      </c>
      <c r="X2" s="114">
        <v>1065</v>
      </c>
      <c r="Y2" s="114">
        <v>824</v>
      </c>
      <c r="Z2" s="105">
        <f t="shared" ref="Z2:Z65" si="1">Y2/X2</f>
        <v>0.77370892018779347</v>
      </c>
    </row>
    <row r="3" spans="1:26" x14ac:dyDescent="0.25">
      <c r="A3" s="5">
        <v>44198</v>
      </c>
      <c r="B3" s="179"/>
      <c r="C3" s="6">
        <v>2</v>
      </c>
      <c r="D3" s="6">
        <v>1708</v>
      </c>
      <c r="E3" s="6">
        <v>1017</v>
      </c>
      <c r="F3" s="37">
        <v>0.59543325526932089</v>
      </c>
      <c r="G3" s="179"/>
      <c r="H3" s="6">
        <v>2</v>
      </c>
      <c r="I3" s="6">
        <v>1358</v>
      </c>
      <c r="J3" s="6">
        <v>940</v>
      </c>
      <c r="K3" s="37">
        <v>0.6921944035346097</v>
      </c>
      <c r="L3" s="171"/>
      <c r="M3" s="7">
        <v>2</v>
      </c>
      <c r="N3" s="114">
        <v>1194</v>
      </c>
      <c r="O3" s="114">
        <v>884</v>
      </c>
      <c r="P3" s="94">
        <v>0.74036850921273034</v>
      </c>
      <c r="Q3" s="171"/>
      <c r="R3" s="7">
        <v>2</v>
      </c>
      <c r="S3" s="114">
        <v>1114</v>
      </c>
      <c r="T3" s="114">
        <v>845</v>
      </c>
      <c r="U3" s="105">
        <f t="shared" si="0"/>
        <v>0.75852782764811488</v>
      </c>
      <c r="V3" s="171"/>
      <c r="W3" s="7">
        <v>2</v>
      </c>
      <c r="X3" s="114">
        <v>1065</v>
      </c>
      <c r="Y3" s="114">
        <v>819</v>
      </c>
      <c r="Z3" s="105">
        <f t="shared" si="1"/>
        <v>0.76901408450704223</v>
      </c>
    </row>
    <row r="4" spans="1:26" x14ac:dyDescent="0.25">
      <c r="A4" s="5">
        <v>44199</v>
      </c>
      <c r="B4" s="179"/>
      <c r="C4" s="6">
        <v>3</v>
      </c>
      <c r="D4" s="6">
        <v>1710</v>
      </c>
      <c r="E4" s="6">
        <v>1034</v>
      </c>
      <c r="F4" s="37">
        <v>0.60467836257309937</v>
      </c>
      <c r="G4" s="179"/>
      <c r="H4" s="6">
        <v>3</v>
      </c>
      <c r="I4" s="6">
        <v>1358</v>
      </c>
      <c r="J4" s="6">
        <v>939</v>
      </c>
      <c r="K4" s="37">
        <v>0.69145802650957289</v>
      </c>
      <c r="L4" s="171"/>
      <c r="M4" s="7">
        <v>3</v>
      </c>
      <c r="N4" s="114">
        <v>1194</v>
      </c>
      <c r="O4" s="114">
        <v>893</v>
      </c>
      <c r="P4" s="94">
        <v>0.74790619765494137</v>
      </c>
      <c r="Q4" s="171"/>
      <c r="R4" s="7">
        <v>3</v>
      </c>
      <c r="S4" s="114">
        <v>1114</v>
      </c>
      <c r="T4" s="114">
        <v>897</v>
      </c>
      <c r="U4" s="105">
        <f t="shared" si="0"/>
        <v>0.80520646319569122</v>
      </c>
      <c r="V4" s="171"/>
      <c r="W4" s="7">
        <v>3</v>
      </c>
      <c r="X4" s="114">
        <v>1065</v>
      </c>
      <c r="Y4" s="114">
        <v>852</v>
      </c>
      <c r="Z4" s="105">
        <f t="shared" si="1"/>
        <v>0.8</v>
      </c>
    </row>
    <row r="5" spans="1:26" x14ac:dyDescent="0.25">
      <c r="A5" s="5">
        <v>44200</v>
      </c>
      <c r="B5" s="179"/>
      <c r="C5" s="6">
        <v>4</v>
      </c>
      <c r="D5" s="6">
        <v>1710</v>
      </c>
      <c r="E5" s="6">
        <v>1062</v>
      </c>
      <c r="F5" s="37">
        <v>0.62105263157894741</v>
      </c>
      <c r="G5" s="179"/>
      <c r="H5" s="6">
        <v>4</v>
      </c>
      <c r="I5" s="6">
        <v>1358</v>
      </c>
      <c r="J5" s="6">
        <v>942</v>
      </c>
      <c r="K5" s="37">
        <v>0.69366715758468334</v>
      </c>
      <c r="L5" s="171"/>
      <c r="M5" s="7">
        <v>4</v>
      </c>
      <c r="N5" s="114">
        <v>1201</v>
      </c>
      <c r="O5" s="114">
        <v>924</v>
      </c>
      <c r="P5" s="94">
        <v>0.76935886761032468</v>
      </c>
      <c r="Q5" s="171"/>
      <c r="R5" s="7">
        <v>4</v>
      </c>
      <c r="S5" s="114">
        <v>1114</v>
      </c>
      <c r="T5" s="114">
        <v>889</v>
      </c>
      <c r="U5" s="105">
        <f t="shared" si="0"/>
        <v>0.79802513464991021</v>
      </c>
      <c r="V5" s="171"/>
      <c r="W5" s="7">
        <v>4</v>
      </c>
      <c r="X5" s="114">
        <v>1065</v>
      </c>
      <c r="Y5" s="114">
        <v>882</v>
      </c>
      <c r="Z5" s="105">
        <f t="shared" si="1"/>
        <v>0.82816901408450705</v>
      </c>
    </row>
    <row r="6" spans="1:26" x14ac:dyDescent="0.25">
      <c r="A6" s="5">
        <v>44201</v>
      </c>
      <c r="B6" s="179"/>
      <c r="C6" s="6">
        <v>5</v>
      </c>
      <c r="D6" s="6">
        <v>1710</v>
      </c>
      <c r="E6" s="6">
        <v>1061</v>
      </c>
      <c r="F6" s="37">
        <v>0.62046783625730995</v>
      </c>
      <c r="G6" s="179"/>
      <c r="H6" s="6">
        <v>5</v>
      </c>
      <c r="I6" s="6">
        <v>1358</v>
      </c>
      <c r="J6" s="6">
        <v>958</v>
      </c>
      <c r="K6" s="37">
        <v>0.70544918998527251</v>
      </c>
      <c r="L6" s="171"/>
      <c r="M6" s="7">
        <v>5</v>
      </c>
      <c r="N6" s="114">
        <v>1200</v>
      </c>
      <c r="O6" s="114">
        <v>956</v>
      </c>
      <c r="P6" s="94">
        <v>0.79666666666666663</v>
      </c>
      <c r="Q6" s="171"/>
      <c r="R6" s="7">
        <v>5</v>
      </c>
      <c r="S6" s="114">
        <v>1114</v>
      </c>
      <c r="T6" s="114">
        <v>913</v>
      </c>
      <c r="U6" s="105">
        <f t="shared" si="0"/>
        <v>0.81956912028725315</v>
      </c>
      <c r="V6" s="171"/>
      <c r="W6" s="7">
        <v>5</v>
      </c>
      <c r="X6" s="114">
        <v>1065</v>
      </c>
      <c r="Y6" s="114">
        <v>890</v>
      </c>
      <c r="Z6" s="105">
        <f t="shared" si="1"/>
        <v>0.83568075117370888</v>
      </c>
    </row>
    <row r="7" spans="1:26" x14ac:dyDescent="0.25">
      <c r="A7" s="5">
        <v>44202</v>
      </c>
      <c r="B7" s="179"/>
      <c r="C7" s="6">
        <v>6</v>
      </c>
      <c r="D7" s="6">
        <v>1710</v>
      </c>
      <c r="E7" s="6">
        <v>1100</v>
      </c>
      <c r="F7" s="37">
        <v>0.64327485380116955</v>
      </c>
      <c r="G7" s="179"/>
      <c r="H7" s="6">
        <v>6</v>
      </c>
      <c r="I7" s="6">
        <v>1358</v>
      </c>
      <c r="J7" s="6">
        <v>948</v>
      </c>
      <c r="K7" s="37">
        <v>0.69808541973490423</v>
      </c>
      <c r="L7" s="171"/>
      <c r="M7" s="7">
        <v>6</v>
      </c>
      <c r="N7" s="114">
        <v>1200</v>
      </c>
      <c r="O7" s="114">
        <v>970</v>
      </c>
      <c r="P7" s="94">
        <v>0.80833333333333335</v>
      </c>
      <c r="Q7" s="171"/>
      <c r="R7" s="7">
        <v>6</v>
      </c>
      <c r="S7" s="114">
        <v>1114</v>
      </c>
      <c r="T7" s="114">
        <v>916</v>
      </c>
      <c r="U7" s="105">
        <f t="shared" si="0"/>
        <v>0.82226211849192099</v>
      </c>
      <c r="V7" s="171"/>
      <c r="W7" s="7">
        <v>6</v>
      </c>
      <c r="X7" s="114">
        <v>1065</v>
      </c>
      <c r="Y7" s="114">
        <v>885</v>
      </c>
      <c r="Z7" s="105">
        <f t="shared" si="1"/>
        <v>0.83098591549295775</v>
      </c>
    </row>
    <row r="8" spans="1:26" x14ac:dyDescent="0.25">
      <c r="A8" s="5">
        <v>44203</v>
      </c>
      <c r="B8" s="179"/>
      <c r="C8" s="6">
        <v>7</v>
      </c>
      <c r="D8" s="6">
        <v>1710</v>
      </c>
      <c r="E8" s="6">
        <v>1119</v>
      </c>
      <c r="F8" s="37">
        <f>E8/D8</f>
        <v>0.65438596491228074</v>
      </c>
      <c r="G8" s="179"/>
      <c r="H8" s="6">
        <v>7</v>
      </c>
      <c r="I8" s="6">
        <v>1358</v>
      </c>
      <c r="J8" s="6">
        <v>931</v>
      </c>
      <c r="K8" s="37">
        <v>0.68556701030927836</v>
      </c>
      <c r="L8" s="171"/>
      <c r="M8" s="7">
        <v>7</v>
      </c>
      <c r="N8" s="114">
        <v>1200</v>
      </c>
      <c r="O8" s="114">
        <v>972</v>
      </c>
      <c r="P8" s="94">
        <v>0.81</v>
      </c>
      <c r="Q8" s="171"/>
      <c r="R8" s="7">
        <v>7</v>
      </c>
      <c r="S8" s="114">
        <v>1114</v>
      </c>
      <c r="T8" s="114">
        <v>925</v>
      </c>
      <c r="U8" s="105">
        <f t="shared" si="0"/>
        <v>0.83034111310592462</v>
      </c>
      <c r="V8" s="171"/>
      <c r="W8" s="7">
        <v>7</v>
      </c>
      <c r="X8" s="114">
        <v>1065</v>
      </c>
      <c r="Y8" s="114">
        <v>907</v>
      </c>
      <c r="Z8" s="105">
        <f t="shared" si="1"/>
        <v>0.85164319248826292</v>
      </c>
    </row>
    <row r="9" spans="1:26" x14ac:dyDescent="0.25">
      <c r="A9" s="5">
        <v>44204</v>
      </c>
      <c r="B9" s="179"/>
      <c r="C9" s="6">
        <v>8</v>
      </c>
      <c r="D9" s="6">
        <v>1710</v>
      </c>
      <c r="E9" s="6">
        <v>1103</v>
      </c>
      <c r="F9" s="37">
        <f>E9/D9</f>
        <v>0.64502923976608184</v>
      </c>
      <c r="G9" s="179"/>
      <c r="H9" s="6">
        <v>8</v>
      </c>
      <c r="I9" s="6">
        <v>1358</v>
      </c>
      <c r="J9" s="6">
        <v>921</v>
      </c>
      <c r="K9" s="37">
        <v>0.6782032400589102</v>
      </c>
      <c r="L9" s="171"/>
      <c r="M9" s="7">
        <v>8</v>
      </c>
      <c r="N9" s="114">
        <v>1200</v>
      </c>
      <c r="O9" s="114">
        <v>962</v>
      </c>
      <c r="P9" s="94">
        <v>0.80166666666666664</v>
      </c>
      <c r="Q9" s="171"/>
      <c r="R9" s="7">
        <v>8</v>
      </c>
      <c r="S9" s="114">
        <v>1114</v>
      </c>
      <c r="T9" s="114">
        <v>920</v>
      </c>
      <c r="U9" s="105">
        <f t="shared" si="0"/>
        <v>0.82585278276481144</v>
      </c>
      <c r="V9" s="171"/>
      <c r="W9" s="7">
        <v>8</v>
      </c>
      <c r="X9" s="114">
        <v>1065</v>
      </c>
      <c r="Y9" s="114">
        <v>884</v>
      </c>
      <c r="Z9" s="105">
        <f t="shared" si="1"/>
        <v>0.83004694835680748</v>
      </c>
    </row>
    <row r="10" spans="1:26" x14ac:dyDescent="0.25">
      <c r="A10" s="5">
        <v>44205</v>
      </c>
      <c r="B10" s="179"/>
      <c r="C10" s="6">
        <v>9</v>
      </c>
      <c r="D10" s="6">
        <v>1710</v>
      </c>
      <c r="E10" s="6">
        <v>1095</v>
      </c>
      <c r="F10" s="37">
        <f>E10/D10</f>
        <v>0.64035087719298245</v>
      </c>
      <c r="G10" s="179"/>
      <c r="H10" s="6">
        <v>9</v>
      </c>
      <c r="I10" s="6">
        <v>1358</v>
      </c>
      <c r="J10" s="6">
        <v>941</v>
      </c>
      <c r="K10" s="37">
        <v>0.69293078055964652</v>
      </c>
      <c r="L10" s="171"/>
      <c r="M10" s="7">
        <v>9</v>
      </c>
      <c r="N10" s="114">
        <v>1200</v>
      </c>
      <c r="O10" s="114">
        <v>956</v>
      </c>
      <c r="P10" s="94">
        <v>0.79666666666666663</v>
      </c>
      <c r="Q10" s="171"/>
      <c r="R10" s="7">
        <v>9</v>
      </c>
      <c r="S10" s="114">
        <v>1114</v>
      </c>
      <c r="T10" s="114">
        <v>928</v>
      </c>
      <c r="U10" s="105">
        <f t="shared" si="0"/>
        <v>0.83303411131059246</v>
      </c>
      <c r="V10" s="171"/>
      <c r="W10" s="7">
        <v>9</v>
      </c>
      <c r="X10" s="114">
        <v>1065</v>
      </c>
      <c r="Y10" s="114">
        <v>908</v>
      </c>
      <c r="Z10" s="105">
        <f t="shared" si="1"/>
        <v>0.85258215962441319</v>
      </c>
    </row>
    <row r="11" spans="1:26" x14ac:dyDescent="0.25">
      <c r="A11" s="5">
        <v>44206</v>
      </c>
      <c r="B11" s="179"/>
      <c r="C11" s="6">
        <v>10</v>
      </c>
      <c r="D11" s="6">
        <v>1710</v>
      </c>
      <c r="E11" s="6">
        <v>1104</v>
      </c>
      <c r="F11" s="37">
        <v>0.64561403508771931</v>
      </c>
      <c r="G11" s="179"/>
      <c r="H11" s="6">
        <v>10</v>
      </c>
      <c r="I11" s="6">
        <v>1358</v>
      </c>
      <c r="J11" s="6">
        <v>938</v>
      </c>
      <c r="K11" s="37">
        <v>0.69072164948453607</v>
      </c>
      <c r="L11" s="171"/>
      <c r="M11" s="7">
        <v>10</v>
      </c>
      <c r="N11" s="114">
        <v>1200</v>
      </c>
      <c r="O11" s="114">
        <v>957</v>
      </c>
      <c r="P11" s="94">
        <v>0.79749999999999999</v>
      </c>
      <c r="Q11" s="171"/>
      <c r="R11" s="7">
        <v>10</v>
      </c>
      <c r="S11" s="114">
        <v>1114</v>
      </c>
      <c r="T11" s="114">
        <v>925</v>
      </c>
      <c r="U11" s="105">
        <f t="shared" si="0"/>
        <v>0.83034111310592462</v>
      </c>
      <c r="V11" s="171"/>
      <c r="W11" s="7">
        <v>10</v>
      </c>
      <c r="X11" s="114">
        <v>1065</v>
      </c>
      <c r="Y11" s="114">
        <v>910</v>
      </c>
      <c r="Z11" s="105">
        <f t="shared" si="1"/>
        <v>0.85446009389671362</v>
      </c>
    </row>
    <row r="12" spans="1:26" x14ac:dyDescent="0.25">
      <c r="A12" s="5">
        <v>44207</v>
      </c>
      <c r="B12" s="179"/>
      <c r="C12" s="6">
        <v>11</v>
      </c>
      <c r="D12" s="6">
        <v>1710</v>
      </c>
      <c r="E12" s="6">
        <v>1147</v>
      </c>
      <c r="F12" s="37">
        <v>0.67076023391812867</v>
      </c>
      <c r="G12" s="179"/>
      <c r="H12" s="6">
        <v>11</v>
      </c>
      <c r="I12" s="6">
        <v>1358</v>
      </c>
      <c r="J12" s="6">
        <v>972</v>
      </c>
      <c r="K12" s="37">
        <v>0.71575846833578793</v>
      </c>
      <c r="L12" s="171"/>
      <c r="M12" s="7">
        <v>11</v>
      </c>
      <c r="N12" s="114">
        <v>1200</v>
      </c>
      <c r="O12" s="114">
        <v>934</v>
      </c>
      <c r="P12" s="94">
        <v>0.77833333333333332</v>
      </c>
      <c r="Q12" s="171"/>
      <c r="R12" s="7">
        <v>11</v>
      </c>
      <c r="S12" s="114">
        <v>1114</v>
      </c>
      <c r="T12" s="114">
        <v>912</v>
      </c>
      <c r="U12" s="105">
        <f t="shared" si="0"/>
        <v>0.81867145421903054</v>
      </c>
      <c r="V12" s="171"/>
      <c r="W12" s="7">
        <v>11</v>
      </c>
      <c r="X12" s="114">
        <v>1065</v>
      </c>
      <c r="Y12" s="114">
        <v>926</v>
      </c>
      <c r="Z12" s="105">
        <f t="shared" si="1"/>
        <v>0.8694835680751174</v>
      </c>
    </row>
    <row r="13" spans="1:26" x14ac:dyDescent="0.25">
      <c r="A13" s="5">
        <v>44208</v>
      </c>
      <c r="B13" s="179"/>
      <c r="C13" s="6">
        <v>12</v>
      </c>
      <c r="D13" s="6">
        <v>1716</v>
      </c>
      <c r="E13" s="6">
        <v>1158</v>
      </c>
      <c r="F13" s="37">
        <v>0.67482517482517479</v>
      </c>
      <c r="G13" s="179"/>
      <c r="H13" s="6">
        <v>12</v>
      </c>
      <c r="I13" s="6">
        <v>1358</v>
      </c>
      <c r="J13" s="6">
        <v>997</v>
      </c>
      <c r="K13" s="37">
        <v>0.73416789396170834</v>
      </c>
      <c r="L13" s="171"/>
      <c r="M13" s="7">
        <v>12</v>
      </c>
      <c r="N13" s="114">
        <v>1200</v>
      </c>
      <c r="O13" s="114">
        <v>967</v>
      </c>
      <c r="P13" s="94">
        <v>0.80583333333333329</v>
      </c>
      <c r="Q13" s="171"/>
      <c r="R13" s="7">
        <v>12</v>
      </c>
      <c r="S13" s="114">
        <v>1114</v>
      </c>
      <c r="T13" s="114">
        <v>922</v>
      </c>
      <c r="U13" s="105">
        <f t="shared" si="0"/>
        <v>0.82764811490125678</v>
      </c>
      <c r="V13" s="171"/>
      <c r="W13" s="7">
        <v>12</v>
      </c>
      <c r="X13" s="114">
        <v>1065</v>
      </c>
      <c r="Y13" s="114">
        <v>928</v>
      </c>
      <c r="Z13" s="105">
        <f t="shared" si="1"/>
        <v>0.87136150234741783</v>
      </c>
    </row>
    <row r="14" spans="1:26" x14ac:dyDescent="0.25">
      <c r="A14" s="5">
        <v>44209</v>
      </c>
      <c r="B14" s="179"/>
      <c r="C14" s="6">
        <v>13</v>
      </c>
      <c r="D14" s="6">
        <v>1716</v>
      </c>
      <c r="E14" s="6">
        <v>1175</v>
      </c>
      <c r="F14" s="37">
        <v>0.68473193473193472</v>
      </c>
      <c r="G14" s="179"/>
      <c r="H14" s="6">
        <v>13</v>
      </c>
      <c r="I14" s="6">
        <v>1358</v>
      </c>
      <c r="J14" s="6">
        <v>980</v>
      </c>
      <c r="K14" s="37">
        <v>0.72164948453608246</v>
      </c>
      <c r="L14" s="171"/>
      <c r="M14" s="7">
        <v>13</v>
      </c>
      <c r="N14" s="114">
        <v>1200</v>
      </c>
      <c r="O14" s="114">
        <v>951</v>
      </c>
      <c r="P14" s="94">
        <v>0.79249999999999998</v>
      </c>
      <c r="Q14" s="171"/>
      <c r="R14" s="7">
        <v>13</v>
      </c>
      <c r="S14" s="114">
        <v>1114</v>
      </c>
      <c r="T14" s="114">
        <v>957</v>
      </c>
      <c r="U14" s="105">
        <f t="shared" si="0"/>
        <v>0.85906642728904847</v>
      </c>
      <c r="V14" s="171"/>
      <c r="W14" s="7">
        <v>13</v>
      </c>
      <c r="X14" s="114">
        <v>1065</v>
      </c>
      <c r="Y14" s="114">
        <v>922</v>
      </c>
      <c r="Z14" s="105">
        <f t="shared" si="1"/>
        <v>0.86572769953051643</v>
      </c>
    </row>
    <row r="15" spans="1:26" x14ac:dyDescent="0.25">
      <c r="A15" s="5">
        <v>44210</v>
      </c>
      <c r="B15" s="179"/>
      <c r="C15" s="6">
        <v>14</v>
      </c>
      <c r="D15" s="6">
        <v>1716</v>
      </c>
      <c r="E15" s="6">
        <v>1190</v>
      </c>
      <c r="F15" s="37">
        <v>0.69347319347319347</v>
      </c>
      <c r="G15" s="179"/>
      <c r="H15" s="6">
        <v>14</v>
      </c>
      <c r="I15" s="6">
        <v>1358</v>
      </c>
      <c r="J15" s="6">
        <v>968</v>
      </c>
      <c r="K15" s="37">
        <v>0.71281296023564067</v>
      </c>
      <c r="L15" s="171"/>
      <c r="M15" s="7">
        <v>14</v>
      </c>
      <c r="N15" s="114">
        <v>1200</v>
      </c>
      <c r="O15" s="114">
        <v>944</v>
      </c>
      <c r="P15" s="94">
        <v>0.78666666666666663</v>
      </c>
      <c r="Q15" s="171"/>
      <c r="R15" s="7">
        <v>14</v>
      </c>
      <c r="S15" s="114">
        <v>1114</v>
      </c>
      <c r="T15" s="114">
        <v>969</v>
      </c>
      <c r="U15" s="105">
        <f t="shared" si="0"/>
        <v>0.86983842010771995</v>
      </c>
      <c r="V15" s="171"/>
      <c r="W15" s="7">
        <v>14</v>
      </c>
      <c r="X15" s="114">
        <v>1065</v>
      </c>
      <c r="Y15" s="114">
        <v>930</v>
      </c>
      <c r="Z15" s="105">
        <f t="shared" si="1"/>
        <v>0.87323943661971826</v>
      </c>
    </row>
    <row r="16" spans="1:26" x14ac:dyDescent="0.25">
      <c r="A16" s="5">
        <v>44211</v>
      </c>
      <c r="B16" s="179"/>
      <c r="C16" s="6">
        <v>15</v>
      </c>
      <c r="D16" s="6">
        <v>1716</v>
      </c>
      <c r="E16" s="6">
        <v>1201</v>
      </c>
      <c r="F16" s="37">
        <v>0.69988344988344986</v>
      </c>
      <c r="G16" s="179"/>
      <c r="H16" s="6">
        <v>15</v>
      </c>
      <c r="I16" s="6">
        <v>1358</v>
      </c>
      <c r="J16" s="6">
        <v>972</v>
      </c>
      <c r="K16" s="37">
        <v>0.71575846833578793</v>
      </c>
      <c r="L16" s="171"/>
      <c r="M16" s="7">
        <v>15</v>
      </c>
      <c r="N16" s="114">
        <v>1194</v>
      </c>
      <c r="O16" s="114">
        <v>989</v>
      </c>
      <c r="P16" s="94">
        <v>0.82830820770519265</v>
      </c>
      <c r="Q16" s="171"/>
      <c r="R16" s="7">
        <v>15</v>
      </c>
      <c r="S16" s="114">
        <v>1114</v>
      </c>
      <c r="T16" s="114">
        <v>967</v>
      </c>
      <c r="U16" s="105">
        <f t="shared" si="0"/>
        <v>0.86804308797127472</v>
      </c>
      <c r="V16" s="171"/>
      <c r="W16" s="7">
        <v>15</v>
      </c>
      <c r="X16" s="114">
        <v>1071</v>
      </c>
      <c r="Y16" s="114">
        <v>900</v>
      </c>
      <c r="Z16" s="105">
        <f t="shared" si="1"/>
        <v>0.84033613445378152</v>
      </c>
    </row>
    <row r="17" spans="1:26" x14ac:dyDescent="0.25">
      <c r="A17" s="5">
        <v>44212</v>
      </c>
      <c r="B17" s="179"/>
      <c r="C17" s="6">
        <v>16</v>
      </c>
      <c r="D17" s="6">
        <v>1716</v>
      </c>
      <c r="E17" s="6">
        <v>1166</v>
      </c>
      <c r="F17" s="37">
        <v>0.67948717948717952</v>
      </c>
      <c r="G17" s="179"/>
      <c r="H17" s="6">
        <v>16</v>
      </c>
      <c r="I17" s="6">
        <v>1358</v>
      </c>
      <c r="J17" s="6">
        <v>994</v>
      </c>
      <c r="K17" s="37">
        <v>0.73195876288659789</v>
      </c>
      <c r="L17" s="171"/>
      <c r="M17" s="7">
        <v>16</v>
      </c>
      <c r="N17" s="114">
        <v>1194</v>
      </c>
      <c r="O17" s="114">
        <v>980</v>
      </c>
      <c r="P17" s="94">
        <v>0.82077051926298161</v>
      </c>
      <c r="Q17" s="171"/>
      <c r="R17" s="7">
        <v>16</v>
      </c>
      <c r="S17" s="114">
        <v>1114</v>
      </c>
      <c r="T17" s="114">
        <v>963</v>
      </c>
      <c r="U17" s="105">
        <f t="shared" si="0"/>
        <v>0.86445242369838415</v>
      </c>
      <c r="V17" s="171"/>
      <c r="W17" s="7">
        <v>16</v>
      </c>
      <c r="X17" s="114">
        <v>1071</v>
      </c>
      <c r="Y17" s="114">
        <v>952</v>
      </c>
      <c r="Z17" s="105">
        <f t="shared" si="1"/>
        <v>0.88888888888888884</v>
      </c>
    </row>
    <row r="18" spans="1:26" x14ac:dyDescent="0.25">
      <c r="A18" s="5">
        <v>44213</v>
      </c>
      <c r="B18" s="179"/>
      <c r="C18" s="6">
        <v>17</v>
      </c>
      <c r="D18" s="6">
        <v>1720</v>
      </c>
      <c r="E18" s="6">
        <v>1182</v>
      </c>
      <c r="F18" s="38">
        <v>0.68720930232558142</v>
      </c>
      <c r="G18" s="179"/>
      <c r="H18" s="6">
        <v>17</v>
      </c>
      <c r="I18" s="6">
        <v>1358</v>
      </c>
      <c r="J18" s="6">
        <v>971</v>
      </c>
      <c r="K18" s="38">
        <v>0.71502209131075112</v>
      </c>
      <c r="L18" s="171"/>
      <c r="M18" s="7">
        <v>17</v>
      </c>
      <c r="N18" s="114">
        <v>1194</v>
      </c>
      <c r="O18" s="114">
        <v>1002</v>
      </c>
      <c r="P18" s="95">
        <v>0.83919597989949746</v>
      </c>
      <c r="Q18" s="171"/>
      <c r="R18" s="7">
        <v>17</v>
      </c>
      <c r="S18" s="114">
        <v>1114</v>
      </c>
      <c r="T18" s="114">
        <v>956</v>
      </c>
      <c r="U18" s="105">
        <f t="shared" si="0"/>
        <v>0.85816876122082586</v>
      </c>
      <c r="V18" s="171"/>
      <c r="W18" s="7">
        <v>17</v>
      </c>
      <c r="X18" s="114">
        <v>1071</v>
      </c>
      <c r="Y18" s="114">
        <v>925</v>
      </c>
      <c r="Z18" s="105">
        <f t="shared" si="1"/>
        <v>0.86367880485527548</v>
      </c>
    </row>
    <row r="19" spans="1:26" x14ac:dyDescent="0.25">
      <c r="A19" s="5">
        <v>44214</v>
      </c>
      <c r="B19" s="179"/>
      <c r="C19" s="6">
        <v>18</v>
      </c>
      <c r="D19" s="6">
        <v>1720</v>
      </c>
      <c r="E19" s="6">
        <v>1208</v>
      </c>
      <c r="F19" s="38">
        <v>0.70232558139534884</v>
      </c>
      <c r="G19" s="179"/>
      <c r="H19" s="6">
        <v>18</v>
      </c>
      <c r="I19" s="6">
        <v>1358</v>
      </c>
      <c r="J19" s="6">
        <v>1000</v>
      </c>
      <c r="K19" s="38">
        <v>0.7363770250368189</v>
      </c>
      <c r="L19" s="171"/>
      <c r="M19" s="7">
        <v>18</v>
      </c>
      <c r="N19" s="114">
        <v>1194</v>
      </c>
      <c r="O19" s="114">
        <v>984</v>
      </c>
      <c r="P19" s="95">
        <v>0.82412060301507539</v>
      </c>
      <c r="Q19" s="171"/>
      <c r="R19" s="7">
        <v>18</v>
      </c>
      <c r="S19" s="114">
        <v>1114</v>
      </c>
      <c r="T19" s="114">
        <v>954</v>
      </c>
      <c r="U19" s="105">
        <f t="shared" si="0"/>
        <v>0.85637342908438063</v>
      </c>
      <c r="V19" s="171"/>
      <c r="W19" s="7">
        <v>18</v>
      </c>
      <c r="X19" s="114">
        <v>1071</v>
      </c>
      <c r="Y19" s="114">
        <v>904</v>
      </c>
      <c r="Z19" s="105">
        <f t="shared" si="1"/>
        <v>0.84407096171802054</v>
      </c>
    </row>
    <row r="20" spans="1:26" x14ac:dyDescent="0.25">
      <c r="A20" s="5">
        <v>44215</v>
      </c>
      <c r="B20" s="179"/>
      <c r="C20" s="6">
        <v>19</v>
      </c>
      <c r="D20" s="6">
        <v>1716</v>
      </c>
      <c r="E20" s="6">
        <v>1236</v>
      </c>
      <c r="F20" s="38">
        <v>0.72027972027972031</v>
      </c>
      <c r="G20" s="179"/>
      <c r="H20" s="6">
        <v>19</v>
      </c>
      <c r="I20" s="6">
        <v>1358</v>
      </c>
      <c r="J20" s="6">
        <v>1004</v>
      </c>
      <c r="K20" s="38">
        <v>0.73932253313696616</v>
      </c>
      <c r="L20" s="171"/>
      <c r="M20" s="7">
        <v>19</v>
      </c>
      <c r="N20" s="114">
        <v>1194</v>
      </c>
      <c r="O20" s="114">
        <v>983</v>
      </c>
      <c r="P20" s="95">
        <v>0.82328308207705192</v>
      </c>
      <c r="Q20" s="171"/>
      <c r="R20" s="7">
        <v>19</v>
      </c>
      <c r="S20" s="114">
        <v>1114</v>
      </c>
      <c r="T20" s="114">
        <v>975</v>
      </c>
      <c r="U20" s="105">
        <f t="shared" si="0"/>
        <v>0.87522441651705563</v>
      </c>
      <c r="V20" s="171"/>
      <c r="W20" s="7">
        <v>19</v>
      </c>
      <c r="X20" s="114">
        <v>1071</v>
      </c>
      <c r="Y20" s="114">
        <v>912</v>
      </c>
      <c r="Z20" s="105">
        <f t="shared" si="1"/>
        <v>0.85154061624649857</v>
      </c>
    </row>
    <row r="21" spans="1:26" x14ac:dyDescent="0.25">
      <c r="A21" s="5">
        <v>44216</v>
      </c>
      <c r="B21" s="179"/>
      <c r="C21" s="6">
        <v>20</v>
      </c>
      <c r="D21" s="6">
        <v>1715</v>
      </c>
      <c r="E21" s="6">
        <v>1254</v>
      </c>
      <c r="F21" s="38">
        <v>0.73119533527696789</v>
      </c>
      <c r="G21" s="179"/>
      <c r="H21" s="6">
        <v>20</v>
      </c>
      <c r="I21" s="6">
        <v>1358</v>
      </c>
      <c r="J21" s="6">
        <v>1003</v>
      </c>
      <c r="K21" s="38">
        <v>0.73858615611192935</v>
      </c>
      <c r="L21" s="171"/>
      <c r="M21" s="7">
        <v>20</v>
      </c>
      <c r="N21" s="114">
        <v>1194</v>
      </c>
      <c r="O21" s="114">
        <v>978</v>
      </c>
      <c r="P21" s="95">
        <v>0.81909547738693467</v>
      </c>
      <c r="Q21" s="171"/>
      <c r="R21" s="7">
        <v>20</v>
      </c>
      <c r="S21" s="114">
        <v>1114</v>
      </c>
      <c r="T21" s="114">
        <v>976</v>
      </c>
      <c r="U21" s="105">
        <f t="shared" si="0"/>
        <v>0.87612208258527824</v>
      </c>
      <c r="V21" s="171"/>
      <c r="W21" s="7">
        <v>20</v>
      </c>
      <c r="X21" s="114">
        <v>1079</v>
      </c>
      <c r="Y21" s="114">
        <v>935</v>
      </c>
      <c r="Z21" s="105">
        <f t="shared" si="1"/>
        <v>0.86654309545875807</v>
      </c>
    </row>
    <row r="22" spans="1:26" x14ac:dyDescent="0.25">
      <c r="A22" s="5">
        <v>44217</v>
      </c>
      <c r="B22" s="179"/>
      <c r="C22" s="6">
        <v>21</v>
      </c>
      <c r="D22" s="6">
        <v>1738</v>
      </c>
      <c r="E22" s="6">
        <v>1250</v>
      </c>
      <c r="F22" s="38">
        <v>0.71921749136939006</v>
      </c>
      <c r="G22" s="179"/>
      <c r="H22" s="6">
        <v>21</v>
      </c>
      <c r="I22" s="6">
        <v>1358</v>
      </c>
      <c r="J22" s="6">
        <v>988</v>
      </c>
      <c r="K22" s="38">
        <v>0.72754050073637699</v>
      </c>
      <c r="L22" s="171"/>
      <c r="M22" s="7">
        <v>21</v>
      </c>
      <c r="N22" s="114">
        <v>1194</v>
      </c>
      <c r="O22" s="114">
        <v>962</v>
      </c>
      <c r="P22" s="95">
        <v>0.80569514237855944</v>
      </c>
      <c r="Q22" s="171"/>
      <c r="R22" s="7">
        <v>21</v>
      </c>
      <c r="S22" s="114">
        <v>1114</v>
      </c>
      <c r="T22" s="114">
        <v>992</v>
      </c>
      <c r="U22" s="105">
        <f t="shared" si="0"/>
        <v>0.89048473967684016</v>
      </c>
      <c r="V22" s="171"/>
      <c r="W22" s="7">
        <v>21</v>
      </c>
      <c r="X22" s="114">
        <v>1079</v>
      </c>
      <c r="Y22" s="114">
        <v>923</v>
      </c>
      <c r="Z22" s="105">
        <f t="shared" si="1"/>
        <v>0.85542168674698793</v>
      </c>
    </row>
    <row r="23" spans="1:26" x14ac:dyDescent="0.25">
      <c r="A23" s="5">
        <v>44218</v>
      </c>
      <c r="B23" s="179"/>
      <c r="C23" s="6">
        <v>22</v>
      </c>
      <c r="D23" s="6">
        <v>1734</v>
      </c>
      <c r="E23" s="6">
        <v>1262</v>
      </c>
      <c r="F23" s="38">
        <v>0.72779700115340251</v>
      </c>
      <c r="G23" s="179"/>
      <c r="H23" s="6">
        <v>22</v>
      </c>
      <c r="I23" s="6">
        <v>1358</v>
      </c>
      <c r="J23" s="6">
        <v>996</v>
      </c>
      <c r="K23" s="38">
        <v>0.73343151693667152</v>
      </c>
      <c r="L23" s="171"/>
      <c r="M23" s="7">
        <v>22</v>
      </c>
      <c r="N23" s="114">
        <v>1194</v>
      </c>
      <c r="O23" s="114">
        <v>971</v>
      </c>
      <c r="P23" s="95">
        <v>0.81323283082077047</v>
      </c>
      <c r="Q23" s="171"/>
      <c r="R23" s="7">
        <v>22</v>
      </c>
      <c r="S23" s="114">
        <v>1114</v>
      </c>
      <c r="T23" s="114">
        <v>977</v>
      </c>
      <c r="U23" s="105">
        <f t="shared" si="0"/>
        <v>0.87701974865350085</v>
      </c>
      <c r="V23" s="171"/>
      <c r="W23" s="7">
        <v>22</v>
      </c>
      <c r="X23" s="114">
        <v>1079</v>
      </c>
      <c r="Y23" s="114">
        <v>926</v>
      </c>
      <c r="Z23" s="105">
        <f t="shared" si="1"/>
        <v>0.85820203892493052</v>
      </c>
    </row>
    <row r="24" spans="1:26" x14ac:dyDescent="0.25">
      <c r="A24" s="5">
        <v>44219</v>
      </c>
      <c r="B24" s="179"/>
      <c r="C24" s="6">
        <v>23</v>
      </c>
      <c r="D24" s="6">
        <v>1738</v>
      </c>
      <c r="E24" s="6">
        <v>1250</v>
      </c>
      <c r="F24" s="38">
        <v>0.71899999999999997</v>
      </c>
      <c r="G24" s="179"/>
      <c r="H24" s="6">
        <v>23</v>
      </c>
      <c r="I24" s="6">
        <v>1358</v>
      </c>
      <c r="J24" s="6">
        <v>1013</v>
      </c>
      <c r="K24" s="38">
        <v>0.74594992636229751</v>
      </c>
      <c r="L24" s="171"/>
      <c r="M24" s="7">
        <v>23</v>
      </c>
      <c r="N24" s="114">
        <v>1194</v>
      </c>
      <c r="O24" s="114">
        <v>998</v>
      </c>
      <c r="P24" s="95">
        <v>0.83584589614740368</v>
      </c>
      <c r="Q24" s="171"/>
      <c r="R24" s="7">
        <v>23</v>
      </c>
      <c r="S24" s="114">
        <v>1114</v>
      </c>
      <c r="T24" s="114">
        <v>940</v>
      </c>
      <c r="U24" s="105">
        <f t="shared" si="0"/>
        <v>0.84380610412926393</v>
      </c>
      <c r="V24" s="171"/>
      <c r="W24" s="7">
        <v>23</v>
      </c>
      <c r="X24" s="114">
        <v>1079</v>
      </c>
      <c r="Y24" s="114">
        <v>942</v>
      </c>
      <c r="Z24" s="105">
        <f t="shared" si="1"/>
        <v>0.87303058387395738</v>
      </c>
    </row>
    <row r="25" spans="1:26" x14ac:dyDescent="0.25">
      <c r="A25" s="5">
        <v>44220</v>
      </c>
      <c r="B25" s="179"/>
      <c r="C25" s="6">
        <v>24</v>
      </c>
      <c r="D25" s="6">
        <v>1739</v>
      </c>
      <c r="E25" s="6">
        <v>1273</v>
      </c>
      <c r="F25" s="38">
        <v>0.73202990224266817</v>
      </c>
      <c r="G25" s="179"/>
      <c r="H25" s="6">
        <v>24</v>
      </c>
      <c r="I25" s="6">
        <v>1358</v>
      </c>
      <c r="J25" s="6">
        <v>1000</v>
      </c>
      <c r="K25" s="38">
        <v>0.7363770250368189</v>
      </c>
      <c r="L25" s="171"/>
      <c r="M25" s="7">
        <v>24</v>
      </c>
      <c r="N25" s="114">
        <v>1194</v>
      </c>
      <c r="O25" s="114">
        <v>994</v>
      </c>
      <c r="P25" s="95">
        <v>0.8324958123953099</v>
      </c>
      <c r="Q25" s="171"/>
      <c r="R25" s="7">
        <v>24</v>
      </c>
      <c r="S25" s="114">
        <v>1114</v>
      </c>
      <c r="T25" s="114">
        <v>951</v>
      </c>
      <c r="U25" s="105">
        <f t="shared" si="0"/>
        <v>0.85368043087971279</v>
      </c>
      <c r="V25" s="171"/>
      <c r="W25" s="7">
        <v>24</v>
      </c>
      <c r="X25" s="114">
        <v>1079</v>
      </c>
      <c r="Y25" s="114">
        <v>947</v>
      </c>
      <c r="Z25" s="105">
        <f t="shared" si="1"/>
        <v>0.87766450417052821</v>
      </c>
    </row>
    <row r="26" spans="1:26" x14ac:dyDescent="0.25">
      <c r="A26" s="5">
        <v>44221</v>
      </c>
      <c r="B26" s="179"/>
      <c r="C26" s="6">
        <v>25</v>
      </c>
      <c r="D26" s="6">
        <v>1764</v>
      </c>
      <c r="E26" s="6">
        <v>1321</v>
      </c>
      <c r="F26" s="37">
        <v>0.74886621315192747</v>
      </c>
      <c r="G26" s="179"/>
      <c r="H26" s="6">
        <v>25</v>
      </c>
      <c r="I26" s="6">
        <v>1350</v>
      </c>
      <c r="J26" s="6">
        <v>1022</v>
      </c>
      <c r="K26" s="37">
        <v>0.75703703703703706</v>
      </c>
      <c r="L26" s="171"/>
      <c r="M26" s="7">
        <v>25</v>
      </c>
      <c r="N26" s="114">
        <v>1194</v>
      </c>
      <c r="O26" s="114">
        <v>992</v>
      </c>
      <c r="P26" s="94">
        <f>O26/N26</f>
        <v>0.83082077051926295</v>
      </c>
      <c r="Q26" s="171"/>
      <c r="R26" s="7">
        <v>25</v>
      </c>
      <c r="S26" s="114">
        <v>1114</v>
      </c>
      <c r="T26" s="114">
        <v>926</v>
      </c>
      <c r="U26" s="105">
        <f t="shared" si="0"/>
        <v>0.83123877917414724</v>
      </c>
      <c r="V26" s="171"/>
      <c r="W26" s="7">
        <v>25</v>
      </c>
      <c r="X26" s="114">
        <v>1079</v>
      </c>
      <c r="Y26" s="114">
        <v>941</v>
      </c>
      <c r="Z26" s="105">
        <f t="shared" si="1"/>
        <v>0.87210379981464314</v>
      </c>
    </row>
    <row r="27" spans="1:26" x14ac:dyDescent="0.25">
      <c r="A27" s="5">
        <v>44222</v>
      </c>
      <c r="B27" s="179"/>
      <c r="C27" s="6">
        <v>26</v>
      </c>
      <c r="D27" s="6">
        <v>1764</v>
      </c>
      <c r="E27" s="6">
        <v>1326</v>
      </c>
      <c r="F27" s="37">
        <v>0.75170068027210879</v>
      </c>
      <c r="G27" s="179"/>
      <c r="H27" s="6">
        <v>26</v>
      </c>
      <c r="I27" s="6">
        <v>1350</v>
      </c>
      <c r="J27" s="6">
        <v>1027</v>
      </c>
      <c r="K27" s="37">
        <v>0.76074074074074072</v>
      </c>
      <c r="L27" s="171"/>
      <c r="M27" s="7">
        <v>26</v>
      </c>
      <c r="N27" s="114">
        <v>1194</v>
      </c>
      <c r="O27" s="114">
        <v>991</v>
      </c>
      <c r="P27" s="94">
        <f t="shared" ref="P27:P90" si="2">O27/N27</f>
        <v>0.82998324958123948</v>
      </c>
      <c r="Q27" s="171"/>
      <c r="R27" s="7">
        <v>26</v>
      </c>
      <c r="S27" s="114">
        <v>1114</v>
      </c>
      <c r="T27" s="114">
        <v>948</v>
      </c>
      <c r="U27" s="105">
        <f t="shared" si="0"/>
        <v>0.85098743267504484</v>
      </c>
      <c r="V27" s="171"/>
      <c r="W27" s="7">
        <v>26</v>
      </c>
      <c r="X27" s="114">
        <v>1079</v>
      </c>
      <c r="Y27" s="114">
        <v>953</v>
      </c>
      <c r="Z27" s="105">
        <f t="shared" si="1"/>
        <v>0.8832252085264134</v>
      </c>
    </row>
    <row r="28" spans="1:26" x14ac:dyDescent="0.25">
      <c r="A28" s="5">
        <v>44223</v>
      </c>
      <c r="B28" s="179"/>
      <c r="C28" s="6">
        <v>27</v>
      </c>
      <c r="D28" s="6">
        <v>1779</v>
      </c>
      <c r="E28" s="6">
        <v>1367</v>
      </c>
      <c r="F28" s="37">
        <v>0.76840921866216971</v>
      </c>
      <c r="G28" s="179"/>
      <c r="H28" s="6">
        <v>27</v>
      </c>
      <c r="I28" s="6">
        <v>1350</v>
      </c>
      <c r="J28" s="6">
        <v>999</v>
      </c>
      <c r="K28" s="37">
        <v>0.74</v>
      </c>
      <c r="L28" s="171"/>
      <c r="M28" s="7">
        <v>27</v>
      </c>
      <c r="N28" s="114">
        <v>1196</v>
      </c>
      <c r="O28" s="114">
        <v>965</v>
      </c>
      <c r="P28" s="94">
        <f t="shared" si="2"/>
        <v>0.80685618729096986</v>
      </c>
      <c r="Q28" s="171"/>
      <c r="R28" s="7">
        <v>27</v>
      </c>
      <c r="S28" s="114">
        <v>1116</v>
      </c>
      <c r="T28" s="114">
        <v>943</v>
      </c>
      <c r="U28" s="105">
        <f t="shared" si="0"/>
        <v>0.84498207885304655</v>
      </c>
      <c r="V28" s="171"/>
      <c r="W28" s="7">
        <v>27</v>
      </c>
      <c r="X28" s="114">
        <v>1079</v>
      </c>
      <c r="Y28" s="114">
        <v>956</v>
      </c>
      <c r="Z28" s="105">
        <f t="shared" si="1"/>
        <v>0.88600556070435588</v>
      </c>
    </row>
    <row r="29" spans="1:26" x14ac:dyDescent="0.25">
      <c r="A29" s="5">
        <v>44224</v>
      </c>
      <c r="B29" s="179"/>
      <c r="C29" s="6">
        <v>28</v>
      </c>
      <c r="D29" s="6">
        <v>1779</v>
      </c>
      <c r="E29" s="6">
        <v>1360</v>
      </c>
      <c r="F29" s="37">
        <v>0.76447442383361441</v>
      </c>
      <c r="G29" s="179"/>
      <c r="H29" s="6">
        <v>28</v>
      </c>
      <c r="I29" s="6">
        <v>1350</v>
      </c>
      <c r="J29" s="6">
        <v>990</v>
      </c>
      <c r="K29" s="37">
        <v>0.73333333333333328</v>
      </c>
      <c r="L29" s="171"/>
      <c r="M29" s="7">
        <v>28</v>
      </c>
      <c r="N29" s="114">
        <v>1196</v>
      </c>
      <c r="O29" s="114">
        <v>975</v>
      </c>
      <c r="P29" s="94">
        <f t="shared" si="2"/>
        <v>0.81521739130434778</v>
      </c>
      <c r="Q29" s="171"/>
      <c r="R29" s="7">
        <v>28</v>
      </c>
      <c r="S29" s="114">
        <v>1116</v>
      </c>
      <c r="T29" s="114">
        <v>935</v>
      </c>
      <c r="U29" s="105">
        <f t="shared" si="0"/>
        <v>0.83781362007168458</v>
      </c>
      <c r="V29" s="171"/>
      <c r="W29" s="7">
        <v>28</v>
      </c>
      <c r="X29" s="114">
        <v>1083</v>
      </c>
      <c r="Y29" s="114">
        <v>954</v>
      </c>
      <c r="Z29" s="105">
        <f t="shared" si="1"/>
        <v>0.88088642659279781</v>
      </c>
    </row>
    <row r="30" spans="1:26" x14ac:dyDescent="0.25">
      <c r="A30" s="5">
        <v>44225</v>
      </c>
      <c r="B30" s="179"/>
      <c r="C30" s="6">
        <v>29</v>
      </c>
      <c r="D30" s="6">
        <v>1779</v>
      </c>
      <c r="E30" s="6">
        <v>1327</v>
      </c>
      <c r="F30" s="38">
        <v>0.74592467678471053</v>
      </c>
      <c r="G30" s="179"/>
      <c r="H30" s="6">
        <v>29</v>
      </c>
      <c r="I30" s="6">
        <v>1350</v>
      </c>
      <c r="J30" s="6">
        <v>999</v>
      </c>
      <c r="K30" s="38">
        <v>0.74</v>
      </c>
      <c r="L30" s="171"/>
      <c r="M30" s="7">
        <v>29</v>
      </c>
      <c r="N30" s="114">
        <v>1196</v>
      </c>
      <c r="O30" s="114">
        <v>989</v>
      </c>
      <c r="P30" s="94">
        <f t="shared" si="2"/>
        <v>0.82692307692307687</v>
      </c>
      <c r="Q30" s="171"/>
      <c r="R30" s="7">
        <v>29</v>
      </c>
      <c r="S30" s="114">
        <v>1116</v>
      </c>
      <c r="T30" s="114">
        <v>939</v>
      </c>
      <c r="U30" s="105">
        <f t="shared" si="0"/>
        <v>0.84139784946236562</v>
      </c>
      <c r="V30" s="171"/>
      <c r="W30" s="7">
        <v>29</v>
      </c>
      <c r="X30" s="114">
        <v>1083</v>
      </c>
      <c r="Y30" s="114">
        <v>940</v>
      </c>
      <c r="Z30" s="105">
        <f t="shared" si="1"/>
        <v>0.86795937211449681</v>
      </c>
    </row>
    <row r="31" spans="1:26" x14ac:dyDescent="0.25">
      <c r="A31" s="5">
        <v>44226</v>
      </c>
      <c r="B31" s="179"/>
      <c r="C31" s="6">
        <v>30</v>
      </c>
      <c r="D31" s="6">
        <v>1786</v>
      </c>
      <c r="E31" s="6">
        <v>1332</v>
      </c>
      <c r="F31" s="38">
        <v>0.74580067189249721</v>
      </c>
      <c r="G31" s="179"/>
      <c r="H31" s="6">
        <v>30</v>
      </c>
      <c r="I31" s="6">
        <v>1350</v>
      </c>
      <c r="J31" s="6">
        <v>1019</v>
      </c>
      <c r="K31" s="37">
        <v>0.75481481481481483</v>
      </c>
      <c r="L31" s="171"/>
      <c r="M31" s="7">
        <v>30</v>
      </c>
      <c r="N31" s="114">
        <v>1196</v>
      </c>
      <c r="O31" s="114">
        <v>967</v>
      </c>
      <c r="P31" s="94">
        <f t="shared" si="2"/>
        <v>0.80852842809364545</v>
      </c>
      <c r="Q31" s="171"/>
      <c r="R31" s="7">
        <v>30</v>
      </c>
      <c r="S31" s="114">
        <v>1116</v>
      </c>
      <c r="T31" s="114">
        <v>930</v>
      </c>
      <c r="U31" s="105">
        <f t="shared" si="0"/>
        <v>0.83333333333333337</v>
      </c>
      <c r="V31" s="171"/>
      <c r="W31" s="7">
        <v>30</v>
      </c>
      <c r="X31" s="114">
        <v>1083</v>
      </c>
      <c r="Y31" s="114">
        <v>921</v>
      </c>
      <c r="Z31" s="105">
        <f t="shared" si="1"/>
        <v>0.85041551246537395</v>
      </c>
    </row>
    <row r="32" spans="1:26" ht="15.75" thickBot="1" x14ac:dyDescent="0.3">
      <c r="A32" s="5">
        <v>44227</v>
      </c>
      <c r="B32" s="180"/>
      <c r="C32" s="6">
        <v>31</v>
      </c>
      <c r="D32" s="6">
        <v>1786</v>
      </c>
      <c r="E32" s="6">
        <v>1351</v>
      </c>
      <c r="F32" s="38">
        <v>0.7564389697648376</v>
      </c>
      <c r="G32" s="180"/>
      <c r="H32" s="6">
        <v>31</v>
      </c>
      <c r="I32" s="6">
        <v>1350</v>
      </c>
      <c r="J32" s="6">
        <v>985</v>
      </c>
      <c r="K32" s="37">
        <v>0.72962962962962963</v>
      </c>
      <c r="L32" s="171"/>
      <c r="M32" s="7">
        <v>31</v>
      </c>
      <c r="N32" s="114">
        <v>1196</v>
      </c>
      <c r="O32" s="114">
        <v>973</v>
      </c>
      <c r="P32" s="94">
        <f t="shared" si="2"/>
        <v>0.8135451505016722</v>
      </c>
      <c r="Q32" s="171"/>
      <c r="R32" s="7">
        <v>31</v>
      </c>
      <c r="S32" s="114">
        <v>1116</v>
      </c>
      <c r="T32" s="114">
        <v>935</v>
      </c>
      <c r="U32" s="105">
        <f t="shared" si="0"/>
        <v>0.83781362007168458</v>
      </c>
      <c r="V32" s="171"/>
      <c r="W32" s="7">
        <v>31</v>
      </c>
      <c r="X32" s="114">
        <v>1083</v>
      </c>
      <c r="Y32" s="114">
        <v>915</v>
      </c>
      <c r="Z32" s="105">
        <f t="shared" si="1"/>
        <v>0.84487534626038785</v>
      </c>
    </row>
    <row r="33" spans="1:26" ht="14.65" customHeight="1" thickTop="1" x14ac:dyDescent="0.25">
      <c r="A33" s="5">
        <v>44228</v>
      </c>
      <c r="B33" s="178" t="s">
        <v>5</v>
      </c>
      <c r="C33" s="10">
        <v>1</v>
      </c>
      <c r="D33" s="6">
        <v>1786</v>
      </c>
      <c r="E33" s="6">
        <v>1350</v>
      </c>
      <c r="F33" s="38">
        <v>0.75587905935050392</v>
      </c>
      <c r="G33" s="178" t="s">
        <v>5</v>
      </c>
      <c r="H33" s="10">
        <v>1</v>
      </c>
      <c r="I33" s="6">
        <v>1350</v>
      </c>
      <c r="J33" s="6">
        <v>992</v>
      </c>
      <c r="K33" s="37">
        <v>0.73481481481481481</v>
      </c>
      <c r="L33" s="172" t="s">
        <v>6</v>
      </c>
      <c r="M33" s="7">
        <v>1</v>
      </c>
      <c r="N33" s="114">
        <v>1196</v>
      </c>
      <c r="O33" s="114">
        <v>959</v>
      </c>
      <c r="P33" s="94">
        <f t="shared" si="2"/>
        <v>0.80183946488294311</v>
      </c>
      <c r="Q33" s="172" t="s">
        <v>6</v>
      </c>
      <c r="R33" s="7">
        <v>1</v>
      </c>
      <c r="S33" s="114">
        <v>1116</v>
      </c>
      <c r="T33" s="114">
        <v>927</v>
      </c>
      <c r="U33" s="105">
        <f t="shared" si="0"/>
        <v>0.83064516129032262</v>
      </c>
      <c r="V33" s="172" t="s">
        <v>6</v>
      </c>
      <c r="W33" s="7">
        <v>1</v>
      </c>
      <c r="X33" s="114">
        <v>1083</v>
      </c>
      <c r="Y33" s="114">
        <v>903</v>
      </c>
      <c r="Z33" s="105">
        <f t="shared" si="1"/>
        <v>0.83379501385041555</v>
      </c>
    </row>
    <row r="34" spans="1:26" x14ac:dyDescent="0.25">
      <c r="A34" s="5">
        <v>44229</v>
      </c>
      <c r="B34" s="179"/>
      <c r="C34" s="10">
        <v>2</v>
      </c>
      <c r="D34" s="6">
        <v>1779</v>
      </c>
      <c r="E34" s="6">
        <v>1357</v>
      </c>
      <c r="F34" s="38">
        <v>0.762788083192805</v>
      </c>
      <c r="G34" s="179"/>
      <c r="H34" s="10">
        <v>2</v>
      </c>
      <c r="I34" s="6">
        <v>1350</v>
      </c>
      <c r="J34" s="6">
        <v>1007</v>
      </c>
      <c r="K34" s="37">
        <v>0.74592592592592588</v>
      </c>
      <c r="L34" s="173"/>
      <c r="M34" s="7">
        <v>2</v>
      </c>
      <c r="N34" s="114">
        <v>1198</v>
      </c>
      <c r="O34" s="114">
        <v>953</v>
      </c>
      <c r="P34" s="94">
        <f t="shared" si="2"/>
        <v>0.79549248747913193</v>
      </c>
      <c r="Q34" s="173"/>
      <c r="R34" s="7">
        <v>2</v>
      </c>
      <c r="S34" s="114">
        <v>1116</v>
      </c>
      <c r="T34" s="114">
        <v>932</v>
      </c>
      <c r="U34" s="105">
        <f t="shared" si="0"/>
        <v>0.83512544802867383</v>
      </c>
      <c r="V34" s="173"/>
      <c r="W34" s="7">
        <v>2</v>
      </c>
      <c r="X34" s="114">
        <v>1083</v>
      </c>
      <c r="Y34" s="114">
        <v>898</v>
      </c>
      <c r="Z34" s="105">
        <f t="shared" si="1"/>
        <v>0.82917820867959369</v>
      </c>
    </row>
    <row r="35" spans="1:26" x14ac:dyDescent="0.25">
      <c r="A35" s="5">
        <v>44230</v>
      </c>
      <c r="B35" s="179"/>
      <c r="C35" s="10">
        <v>3</v>
      </c>
      <c r="D35" s="6">
        <v>1796</v>
      </c>
      <c r="E35" s="6">
        <v>1369</v>
      </c>
      <c r="F35" s="38">
        <v>0.76224944320712695</v>
      </c>
      <c r="G35" s="179"/>
      <c r="H35" s="10">
        <v>3</v>
      </c>
      <c r="I35" s="6">
        <v>1360</v>
      </c>
      <c r="J35" s="6">
        <v>985</v>
      </c>
      <c r="K35" s="37">
        <v>0.72426470588235292</v>
      </c>
      <c r="L35" s="173"/>
      <c r="M35" s="7">
        <v>3</v>
      </c>
      <c r="N35" s="114">
        <v>1198</v>
      </c>
      <c r="O35" s="114">
        <v>942</v>
      </c>
      <c r="P35" s="94">
        <f t="shared" si="2"/>
        <v>0.78631051752921532</v>
      </c>
      <c r="Q35" s="173"/>
      <c r="R35" s="7">
        <v>3</v>
      </c>
      <c r="S35" s="114">
        <v>1116</v>
      </c>
      <c r="T35" s="114">
        <v>943</v>
      </c>
      <c r="U35" s="105">
        <f t="shared" si="0"/>
        <v>0.84498207885304655</v>
      </c>
      <c r="V35" s="173"/>
      <c r="W35" s="7">
        <v>3</v>
      </c>
      <c r="X35" s="114">
        <v>1083</v>
      </c>
      <c r="Y35" s="114">
        <v>914</v>
      </c>
      <c r="Z35" s="105">
        <f t="shared" si="1"/>
        <v>0.8439519852262235</v>
      </c>
    </row>
    <row r="36" spans="1:26" x14ac:dyDescent="0.25">
      <c r="A36" s="5">
        <v>44231</v>
      </c>
      <c r="B36" s="179"/>
      <c r="C36" s="10">
        <v>4</v>
      </c>
      <c r="D36" s="6">
        <v>1796</v>
      </c>
      <c r="E36" s="6">
        <v>1367</v>
      </c>
      <c r="F36" s="37">
        <f>E36/D36</f>
        <v>0.76113585746102452</v>
      </c>
      <c r="G36" s="179"/>
      <c r="H36" s="10">
        <v>4</v>
      </c>
      <c r="I36" s="6">
        <v>1360</v>
      </c>
      <c r="J36" s="6">
        <v>982</v>
      </c>
      <c r="K36" s="37">
        <v>0.72205882352941175</v>
      </c>
      <c r="L36" s="173"/>
      <c r="M36" s="7">
        <v>4</v>
      </c>
      <c r="N36" s="114">
        <v>1198</v>
      </c>
      <c r="O36" s="114">
        <v>963</v>
      </c>
      <c r="P36" s="94">
        <f t="shared" si="2"/>
        <v>0.80383973288814692</v>
      </c>
      <c r="Q36" s="173"/>
      <c r="R36" s="7">
        <v>4</v>
      </c>
      <c r="S36" s="114">
        <v>1116</v>
      </c>
      <c r="T36" s="114">
        <v>964</v>
      </c>
      <c r="U36" s="105">
        <f t="shared" si="0"/>
        <v>0.86379928315412191</v>
      </c>
      <c r="V36" s="173"/>
      <c r="W36" s="7">
        <v>4</v>
      </c>
      <c r="X36" s="114">
        <v>1084</v>
      </c>
      <c r="Y36" s="114">
        <v>927</v>
      </c>
      <c r="Z36" s="105">
        <f t="shared" si="1"/>
        <v>0.85516605166051662</v>
      </c>
    </row>
    <row r="37" spans="1:26" x14ac:dyDescent="0.25">
      <c r="A37" s="5">
        <v>44232</v>
      </c>
      <c r="B37" s="179"/>
      <c r="C37" s="10">
        <v>5</v>
      </c>
      <c r="D37" s="6">
        <v>1796</v>
      </c>
      <c r="E37" s="6">
        <v>1360</v>
      </c>
      <c r="F37" s="38">
        <v>0.75723830734966591</v>
      </c>
      <c r="G37" s="179"/>
      <c r="H37" s="10">
        <v>5</v>
      </c>
      <c r="I37" s="6">
        <v>1360</v>
      </c>
      <c r="J37" s="6">
        <v>1000</v>
      </c>
      <c r="K37" s="37">
        <v>0.73529411764705888</v>
      </c>
      <c r="L37" s="173"/>
      <c r="M37" s="7">
        <v>5</v>
      </c>
      <c r="N37" s="114">
        <v>1198</v>
      </c>
      <c r="O37" s="114">
        <v>980</v>
      </c>
      <c r="P37" s="94">
        <f t="shared" si="2"/>
        <v>0.8180300500834724</v>
      </c>
      <c r="Q37" s="173"/>
      <c r="R37" s="7">
        <v>5</v>
      </c>
      <c r="S37" s="114">
        <v>1116</v>
      </c>
      <c r="T37" s="114">
        <v>942</v>
      </c>
      <c r="U37" s="105">
        <f t="shared" si="0"/>
        <v>0.84408602150537637</v>
      </c>
      <c r="V37" s="173"/>
      <c r="W37" s="7">
        <v>5</v>
      </c>
      <c r="X37" s="114">
        <v>1084</v>
      </c>
      <c r="Y37" s="114">
        <v>944</v>
      </c>
      <c r="Z37" s="105">
        <f t="shared" si="1"/>
        <v>0.87084870848708484</v>
      </c>
    </row>
    <row r="38" spans="1:26" x14ac:dyDescent="0.25">
      <c r="A38" s="5">
        <v>44233</v>
      </c>
      <c r="B38" s="179"/>
      <c r="C38" s="10">
        <v>6</v>
      </c>
      <c r="D38" s="6">
        <v>1796</v>
      </c>
      <c r="E38" s="6">
        <v>1392</v>
      </c>
      <c r="F38" s="38">
        <v>0.77505567928730512</v>
      </c>
      <c r="G38" s="179"/>
      <c r="H38" s="10">
        <v>6</v>
      </c>
      <c r="I38" s="6">
        <v>1360</v>
      </c>
      <c r="J38" s="6">
        <v>978</v>
      </c>
      <c r="K38" s="37">
        <v>0.71911764705882353</v>
      </c>
      <c r="L38" s="173"/>
      <c r="M38" s="7">
        <v>6</v>
      </c>
      <c r="N38" s="114">
        <v>1198</v>
      </c>
      <c r="O38" s="114">
        <v>990</v>
      </c>
      <c r="P38" s="94">
        <f t="shared" si="2"/>
        <v>0.82637729549248751</v>
      </c>
      <c r="Q38" s="173"/>
      <c r="R38" s="7">
        <v>6</v>
      </c>
      <c r="S38" s="114">
        <v>1124</v>
      </c>
      <c r="T38" s="114">
        <v>954</v>
      </c>
      <c r="U38" s="105">
        <f t="shared" si="0"/>
        <v>0.8487544483985765</v>
      </c>
      <c r="V38" s="173"/>
      <c r="W38" s="7">
        <v>6</v>
      </c>
      <c r="X38" s="114">
        <v>1084</v>
      </c>
      <c r="Y38" s="114">
        <v>935</v>
      </c>
      <c r="Z38" s="105">
        <f t="shared" si="1"/>
        <v>0.86254612546125464</v>
      </c>
    </row>
    <row r="39" spans="1:26" x14ac:dyDescent="0.25">
      <c r="A39" s="5">
        <v>44234</v>
      </c>
      <c r="B39" s="179"/>
      <c r="C39" s="10">
        <v>7</v>
      </c>
      <c r="D39" s="6">
        <v>1816</v>
      </c>
      <c r="E39" s="6">
        <v>1392</v>
      </c>
      <c r="F39" s="38">
        <v>0.76651982378854622</v>
      </c>
      <c r="G39" s="179"/>
      <c r="H39" s="10">
        <v>7</v>
      </c>
      <c r="I39" s="6">
        <v>1360</v>
      </c>
      <c r="J39" s="6">
        <v>990</v>
      </c>
      <c r="K39" s="37">
        <v>0.7279411764705882</v>
      </c>
      <c r="L39" s="173"/>
      <c r="M39" s="7">
        <v>7</v>
      </c>
      <c r="N39" s="114">
        <v>1198</v>
      </c>
      <c r="O39" s="114">
        <v>1002</v>
      </c>
      <c r="P39" s="94">
        <f t="shared" si="2"/>
        <v>0.8363939899833055</v>
      </c>
      <c r="Q39" s="173"/>
      <c r="R39" s="7">
        <v>7</v>
      </c>
      <c r="S39" s="114">
        <v>1124</v>
      </c>
      <c r="T39" s="114">
        <v>946</v>
      </c>
      <c r="U39" s="105">
        <f t="shared" si="0"/>
        <v>0.84163701067615659</v>
      </c>
      <c r="V39" s="173"/>
      <c r="W39" s="7">
        <v>7</v>
      </c>
      <c r="X39" s="114">
        <v>1084</v>
      </c>
      <c r="Y39" s="114">
        <v>915</v>
      </c>
      <c r="Z39" s="105">
        <f t="shared" si="1"/>
        <v>0.84409594095940954</v>
      </c>
    </row>
    <row r="40" spans="1:26" x14ac:dyDescent="0.25">
      <c r="A40" s="5">
        <v>44235</v>
      </c>
      <c r="B40" s="179"/>
      <c r="C40" s="10">
        <v>8</v>
      </c>
      <c r="D40" s="6">
        <v>1824</v>
      </c>
      <c r="E40" s="6">
        <v>1378</v>
      </c>
      <c r="F40" s="38">
        <v>0.75548245614035092</v>
      </c>
      <c r="G40" s="179"/>
      <c r="H40" s="10">
        <v>8</v>
      </c>
      <c r="I40" s="6">
        <v>1360</v>
      </c>
      <c r="J40" s="6">
        <v>976</v>
      </c>
      <c r="K40" s="37">
        <v>0.71764705882352942</v>
      </c>
      <c r="L40" s="173"/>
      <c r="M40" s="7">
        <v>8</v>
      </c>
      <c r="N40" s="114">
        <v>1198</v>
      </c>
      <c r="O40" s="114">
        <v>1001</v>
      </c>
      <c r="P40" s="94">
        <f t="shared" si="2"/>
        <v>0.835559265442404</v>
      </c>
      <c r="Q40" s="173"/>
      <c r="R40" s="7">
        <v>8</v>
      </c>
      <c r="S40" s="114">
        <v>1124</v>
      </c>
      <c r="T40" s="114">
        <v>928</v>
      </c>
      <c r="U40" s="105">
        <f t="shared" si="0"/>
        <v>0.82562277580071175</v>
      </c>
      <c r="V40" s="173"/>
      <c r="W40" s="7">
        <v>8</v>
      </c>
      <c r="X40" s="114">
        <v>1084</v>
      </c>
      <c r="Y40" s="114">
        <v>890</v>
      </c>
      <c r="Z40" s="105">
        <f t="shared" si="1"/>
        <v>0.8210332103321033</v>
      </c>
    </row>
    <row r="41" spans="1:26" x14ac:dyDescent="0.25">
      <c r="A41" s="5">
        <v>44236</v>
      </c>
      <c r="B41" s="179"/>
      <c r="C41" s="10">
        <v>9</v>
      </c>
      <c r="D41" s="6">
        <v>1824</v>
      </c>
      <c r="E41" s="6">
        <v>1365</v>
      </c>
      <c r="F41" s="38">
        <v>0.74835526315789469</v>
      </c>
      <c r="G41" s="179"/>
      <c r="H41" s="10">
        <v>9</v>
      </c>
      <c r="I41" s="6">
        <v>1360</v>
      </c>
      <c r="J41" s="6">
        <v>1023</v>
      </c>
      <c r="K41" s="37">
        <v>0.75220588235294117</v>
      </c>
      <c r="L41" s="173"/>
      <c r="M41" s="7">
        <v>9</v>
      </c>
      <c r="N41" s="114">
        <v>1198</v>
      </c>
      <c r="O41" s="114">
        <v>986</v>
      </c>
      <c r="P41" s="94">
        <f t="shared" si="2"/>
        <v>0.82303839732888151</v>
      </c>
      <c r="Q41" s="173"/>
      <c r="R41" s="7">
        <v>9</v>
      </c>
      <c r="S41" s="114">
        <v>1124</v>
      </c>
      <c r="T41" s="114">
        <v>903</v>
      </c>
      <c r="U41" s="105">
        <f t="shared" si="0"/>
        <v>0.80338078291814952</v>
      </c>
      <c r="V41" s="173"/>
      <c r="W41" s="7">
        <v>9</v>
      </c>
      <c r="X41" s="114">
        <v>1084</v>
      </c>
      <c r="Y41" s="114">
        <v>928</v>
      </c>
      <c r="Z41" s="105">
        <f t="shared" si="1"/>
        <v>0.85608856088560881</v>
      </c>
    </row>
    <row r="42" spans="1:26" x14ac:dyDescent="0.25">
      <c r="A42" s="5">
        <v>44237</v>
      </c>
      <c r="B42" s="179"/>
      <c r="C42" s="10">
        <v>10</v>
      </c>
      <c r="D42" s="6">
        <v>1824</v>
      </c>
      <c r="E42" s="6">
        <v>1340</v>
      </c>
      <c r="F42" s="38">
        <v>0.73464912280701755</v>
      </c>
      <c r="G42" s="179"/>
      <c r="H42" s="10">
        <v>10</v>
      </c>
      <c r="I42" s="6">
        <v>1360</v>
      </c>
      <c r="J42" s="6">
        <v>1007</v>
      </c>
      <c r="K42" s="37">
        <v>0.74044117647058827</v>
      </c>
      <c r="L42" s="173"/>
      <c r="M42" s="7">
        <v>10</v>
      </c>
      <c r="N42" s="114">
        <v>1198</v>
      </c>
      <c r="O42" s="114">
        <v>991</v>
      </c>
      <c r="P42" s="94">
        <f t="shared" si="2"/>
        <v>0.82721202003338901</v>
      </c>
      <c r="Q42" s="173"/>
      <c r="R42" s="7">
        <v>10</v>
      </c>
      <c r="S42" s="114">
        <v>1124</v>
      </c>
      <c r="T42" s="114">
        <v>895</v>
      </c>
      <c r="U42" s="105">
        <f t="shared" si="0"/>
        <v>0.7962633451957295</v>
      </c>
      <c r="V42" s="173"/>
      <c r="W42" s="7">
        <v>10</v>
      </c>
      <c r="X42" s="114">
        <v>1084</v>
      </c>
      <c r="Y42" s="114">
        <v>916</v>
      </c>
      <c r="Z42" s="105">
        <f t="shared" si="1"/>
        <v>0.84501845018450183</v>
      </c>
    </row>
    <row r="43" spans="1:26" x14ac:dyDescent="0.25">
      <c r="A43" s="5">
        <v>44238</v>
      </c>
      <c r="B43" s="179"/>
      <c r="C43" s="10">
        <v>11</v>
      </c>
      <c r="D43" s="6">
        <v>1824</v>
      </c>
      <c r="E43" s="6">
        <v>1342</v>
      </c>
      <c r="F43" s="38">
        <v>0.73574561403508776</v>
      </c>
      <c r="G43" s="179"/>
      <c r="H43" s="10">
        <v>11</v>
      </c>
      <c r="I43" s="6">
        <v>1360</v>
      </c>
      <c r="J43" s="6">
        <v>1015</v>
      </c>
      <c r="K43" s="37">
        <v>0.74632352941176472</v>
      </c>
      <c r="L43" s="173"/>
      <c r="M43" s="7">
        <v>11</v>
      </c>
      <c r="N43" s="114">
        <v>1198</v>
      </c>
      <c r="O43" s="114">
        <v>979</v>
      </c>
      <c r="P43" s="94">
        <f t="shared" si="2"/>
        <v>0.81719532554257091</v>
      </c>
      <c r="Q43" s="173"/>
      <c r="R43" s="7">
        <v>11</v>
      </c>
      <c r="S43" s="114">
        <v>1124</v>
      </c>
      <c r="T43" s="114">
        <v>942</v>
      </c>
      <c r="U43" s="105">
        <f t="shared" si="0"/>
        <v>0.83807829181494664</v>
      </c>
      <c r="V43" s="173"/>
      <c r="W43" s="7">
        <v>11</v>
      </c>
      <c r="X43" s="114">
        <v>1084</v>
      </c>
      <c r="Y43" s="114">
        <v>947</v>
      </c>
      <c r="Z43" s="105">
        <f t="shared" si="1"/>
        <v>0.87361623616236161</v>
      </c>
    </row>
    <row r="44" spans="1:26" x14ac:dyDescent="0.25">
      <c r="A44" s="5">
        <v>44239</v>
      </c>
      <c r="B44" s="179"/>
      <c r="C44" s="10">
        <v>12</v>
      </c>
      <c r="D44" s="6">
        <v>1824</v>
      </c>
      <c r="E44" s="6">
        <v>1337</v>
      </c>
      <c r="F44" s="38">
        <v>0.73300438596491224</v>
      </c>
      <c r="G44" s="179"/>
      <c r="H44" s="10">
        <v>12</v>
      </c>
      <c r="I44" s="6">
        <v>1360</v>
      </c>
      <c r="J44" s="6">
        <v>1003</v>
      </c>
      <c r="K44" s="37">
        <v>0.73750000000000004</v>
      </c>
      <c r="L44" s="173"/>
      <c r="M44" s="7">
        <v>12</v>
      </c>
      <c r="N44" s="114">
        <v>1204</v>
      </c>
      <c r="O44" s="114">
        <v>980</v>
      </c>
      <c r="P44" s="94">
        <f t="shared" si="2"/>
        <v>0.81395348837209303</v>
      </c>
      <c r="Q44" s="173"/>
      <c r="R44" s="7">
        <v>12</v>
      </c>
      <c r="S44" s="114">
        <v>1124</v>
      </c>
      <c r="T44" s="114">
        <v>942</v>
      </c>
      <c r="U44" s="105">
        <f t="shared" si="0"/>
        <v>0.83807829181494664</v>
      </c>
      <c r="V44" s="173"/>
      <c r="W44" s="7">
        <v>12</v>
      </c>
      <c r="X44" s="114">
        <v>1084</v>
      </c>
      <c r="Y44" s="114">
        <v>940</v>
      </c>
      <c r="Z44" s="105">
        <f t="shared" si="1"/>
        <v>0.86715867158671589</v>
      </c>
    </row>
    <row r="45" spans="1:26" x14ac:dyDescent="0.25">
      <c r="A45" s="5">
        <v>44240</v>
      </c>
      <c r="B45" s="179"/>
      <c r="C45" s="10">
        <v>13</v>
      </c>
      <c r="D45" s="6">
        <v>1824</v>
      </c>
      <c r="E45" s="6">
        <v>1335</v>
      </c>
      <c r="F45" s="38">
        <v>0.73190789473684215</v>
      </c>
      <c r="G45" s="179"/>
      <c r="H45" s="10">
        <v>13</v>
      </c>
      <c r="I45" s="6">
        <v>1360</v>
      </c>
      <c r="J45" s="6">
        <v>1037</v>
      </c>
      <c r="K45" s="37">
        <v>0.76249999999999996</v>
      </c>
      <c r="L45" s="173"/>
      <c r="M45" s="7">
        <v>13</v>
      </c>
      <c r="N45" s="114">
        <v>1194</v>
      </c>
      <c r="O45" s="114">
        <v>965</v>
      </c>
      <c r="P45" s="94">
        <f t="shared" si="2"/>
        <v>0.80820770519262985</v>
      </c>
      <c r="Q45" s="173"/>
      <c r="R45" s="7">
        <v>13</v>
      </c>
      <c r="S45" s="114">
        <v>1124</v>
      </c>
      <c r="T45" s="114">
        <v>940</v>
      </c>
      <c r="U45" s="105">
        <f t="shared" si="0"/>
        <v>0.83629893238434161</v>
      </c>
      <c r="V45" s="173"/>
      <c r="W45" s="7">
        <v>13</v>
      </c>
      <c r="X45" s="114">
        <v>1083</v>
      </c>
      <c r="Y45" s="114">
        <v>967</v>
      </c>
      <c r="Z45" s="105">
        <f t="shared" si="1"/>
        <v>0.89289012003693446</v>
      </c>
    </row>
    <row r="46" spans="1:26" x14ac:dyDescent="0.25">
      <c r="A46" s="5">
        <v>44241</v>
      </c>
      <c r="B46" s="179"/>
      <c r="C46" s="10">
        <v>14</v>
      </c>
      <c r="D46" s="6">
        <v>1824</v>
      </c>
      <c r="E46" s="6">
        <v>1339</v>
      </c>
      <c r="F46" s="38">
        <v>0.73410087719298245</v>
      </c>
      <c r="G46" s="179"/>
      <c r="H46" s="10">
        <v>14</v>
      </c>
      <c r="I46" s="6">
        <v>1361</v>
      </c>
      <c r="J46" s="6">
        <v>1031</v>
      </c>
      <c r="K46" s="37">
        <v>0.75753122703894193</v>
      </c>
      <c r="L46" s="173"/>
      <c r="M46" s="7">
        <v>14</v>
      </c>
      <c r="N46" s="114">
        <v>1194</v>
      </c>
      <c r="O46" s="114">
        <v>959</v>
      </c>
      <c r="P46" s="94">
        <f t="shared" si="2"/>
        <v>0.80318257956448913</v>
      </c>
      <c r="Q46" s="173"/>
      <c r="R46" s="7">
        <v>14</v>
      </c>
      <c r="S46" s="114">
        <v>1124</v>
      </c>
      <c r="T46" s="114">
        <v>939</v>
      </c>
      <c r="U46" s="105">
        <f t="shared" si="0"/>
        <v>0.83540925266903909</v>
      </c>
      <c r="V46" s="173"/>
      <c r="W46" s="7">
        <v>14</v>
      </c>
      <c r="X46" s="114">
        <v>1083</v>
      </c>
      <c r="Y46" s="114">
        <v>952</v>
      </c>
      <c r="Z46" s="105">
        <f t="shared" si="1"/>
        <v>0.87903970452446911</v>
      </c>
    </row>
    <row r="47" spans="1:26" x14ac:dyDescent="0.25">
      <c r="A47" s="5">
        <v>44242</v>
      </c>
      <c r="B47" s="179"/>
      <c r="C47" s="10">
        <v>15</v>
      </c>
      <c r="D47" s="6">
        <v>1824</v>
      </c>
      <c r="E47" s="6">
        <v>1363</v>
      </c>
      <c r="F47" s="38">
        <v>0.74725877192982459</v>
      </c>
      <c r="G47" s="179"/>
      <c r="H47" s="10">
        <v>15</v>
      </c>
      <c r="I47" s="6">
        <v>1354</v>
      </c>
      <c r="J47" s="6">
        <v>988</v>
      </c>
      <c r="K47" s="37">
        <v>0.72968980797636629</v>
      </c>
      <c r="L47" s="173"/>
      <c r="M47" s="7">
        <v>15</v>
      </c>
      <c r="N47" s="114">
        <v>1194</v>
      </c>
      <c r="O47" s="114">
        <v>979</v>
      </c>
      <c r="P47" s="94">
        <f t="shared" si="2"/>
        <v>0.81993299832495814</v>
      </c>
      <c r="Q47" s="173"/>
      <c r="R47" s="7">
        <v>15</v>
      </c>
      <c r="S47" s="114">
        <v>1124</v>
      </c>
      <c r="T47" s="114">
        <v>959</v>
      </c>
      <c r="U47" s="105">
        <f t="shared" si="0"/>
        <v>0.85320284697508897</v>
      </c>
      <c r="V47" s="173"/>
      <c r="W47" s="7">
        <v>15</v>
      </c>
      <c r="X47" s="114">
        <v>1083</v>
      </c>
      <c r="Y47" s="114">
        <v>960</v>
      </c>
      <c r="Z47" s="105">
        <f t="shared" si="1"/>
        <v>0.88642659279778391</v>
      </c>
    </row>
    <row r="48" spans="1:26" x14ac:dyDescent="0.25">
      <c r="A48" s="5">
        <v>44243</v>
      </c>
      <c r="B48" s="179"/>
      <c r="C48" s="10">
        <v>16</v>
      </c>
      <c r="D48" s="6">
        <v>1824</v>
      </c>
      <c r="E48" s="6">
        <v>1369</v>
      </c>
      <c r="F48" s="38">
        <v>0.7505482456140351</v>
      </c>
      <c r="G48" s="179"/>
      <c r="H48" s="10">
        <v>16</v>
      </c>
      <c r="I48" s="6">
        <v>1354</v>
      </c>
      <c r="J48" s="6">
        <v>993</v>
      </c>
      <c r="K48" s="37">
        <v>0.73338257016248154</v>
      </c>
      <c r="L48" s="173"/>
      <c r="M48" s="7">
        <v>16</v>
      </c>
      <c r="N48" s="114">
        <v>1194</v>
      </c>
      <c r="O48" s="114">
        <v>975</v>
      </c>
      <c r="P48" s="94">
        <f t="shared" si="2"/>
        <v>0.81658291457286436</v>
      </c>
      <c r="Q48" s="173"/>
      <c r="R48" s="7">
        <v>16</v>
      </c>
      <c r="S48" s="114">
        <v>1124</v>
      </c>
      <c r="T48" s="114">
        <v>973</v>
      </c>
      <c r="U48" s="105">
        <f t="shared" si="0"/>
        <v>0.86565836298932386</v>
      </c>
      <c r="V48" s="173"/>
      <c r="W48" s="7">
        <v>16</v>
      </c>
      <c r="X48" s="114">
        <v>1083</v>
      </c>
      <c r="Y48" s="114">
        <v>951</v>
      </c>
      <c r="Z48" s="105">
        <f t="shared" si="1"/>
        <v>0.87811634349030476</v>
      </c>
    </row>
    <row r="49" spans="1:26" x14ac:dyDescent="0.25">
      <c r="A49" s="5">
        <v>44244</v>
      </c>
      <c r="B49" s="179"/>
      <c r="C49" s="10">
        <v>17</v>
      </c>
      <c r="D49" s="6">
        <v>1824</v>
      </c>
      <c r="E49" s="6">
        <v>1366</v>
      </c>
      <c r="F49" s="38">
        <v>0.74890350877192979</v>
      </c>
      <c r="G49" s="179"/>
      <c r="H49" s="10">
        <v>17</v>
      </c>
      <c r="I49" s="6">
        <v>1354</v>
      </c>
      <c r="J49" s="6">
        <v>988</v>
      </c>
      <c r="K49" s="37">
        <v>0.72968980797636629</v>
      </c>
      <c r="L49" s="173"/>
      <c r="M49" s="7">
        <v>17</v>
      </c>
      <c r="N49" s="114">
        <v>1194</v>
      </c>
      <c r="O49" s="114">
        <v>980</v>
      </c>
      <c r="P49" s="94">
        <f t="shared" si="2"/>
        <v>0.82077051926298161</v>
      </c>
      <c r="Q49" s="173"/>
      <c r="R49" s="7">
        <v>17</v>
      </c>
      <c r="S49" s="114">
        <v>1124</v>
      </c>
      <c r="T49" s="114">
        <v>942</v>
      </c>
      <c r="U49" s="105">
        <f t="shared" si="0"/>
        <v>0.83807829181494664</v>
      </c>
      <c r="V49" s="173"/>
      <c r="W49" s="7">
        <v>17</v>
      </c>
      <c r="X49" s="114">
        <v>1083</v>
      </c>
      <c r="Y49" s="114">
        <v>959</v>
      </c>
      <c r="Z49" s="105">
        <f t="shared" si="1"/>
        <v>0.88550323176361956</v>
      </c>
    </row>
    <row r="50" spans="1:26" x14ac:dyDescent="0.25">
      <c r="A50" s="5">
        <v>44245</v>
      </c>
      <c r="B50" s="179"/>
      <c r="C50" s="10">
        <v>18</v>
      </c>
      <c r="D50" s="6">
        <v>1824</v>
      </c>
      <c r="E50" s="6">
        <v>1362</v>
      </c>
      <c r="F50" s="38">
        <v>0.74671052631578949</v>
      </c>
      <c r="G50" s="179"/>
      <c r="H50" s="10">
        <v>18</v>
      </c>
      <c r="I50" s="6">
        <v>1354</v>
      </c>
      <c r="J50" s="6">
        <v>1000</v>
      </c>
      <c r="K50" s="37">
        <v>0.73855243722304287</v>
      </c>
      <c r="L50" s="173"/>
      <c r="M50" s="7">
        <v>18</v>
      </c>
      <c r="N50" s="114">
        <v>1194</v>
      </c>
      <c r="O50" s="114">
        <v>965</v>
      </c>
      <c r="P50" s="94">
        <f t="shared" si="2"/>
        <v>0.80820770519262985</v>
      </c>
      <c r="Q50" s="173"/>
      <c r="R50" s="7">
        <v>18</v>
      </c>
      <c r="S50" s="114">
        <v>1124</v>
      </c>
      <c r="T50" s="114">
        <v>953</v>
      </c>
      <c r="U50" s="105">
        <f t="shared" si="0"/>
        <v>0.84786476868327398</v>
      </c>
      <c r="V50" s="173"/>
      <c r="W50" s="7">
        <v>18</v>
      </c>
      <c r="X50" s="114">
        <v>1083</v>
      </c>
      <c r="Y50" s="114">
        <v>954</v>
      </c>
      <c r="Z50" s="105">
        <f t="shared" si="1"/>
        <v>0.88088642659279781</v>
      </c>
    </row>
    <row r="51" spans="1:26" x14ac:dyDescent="0.25">
      <c r="A51" s="5">
        <v>44246</v>
      </c>
      <c r="B51" s="179"/>
      <c r="C51" s="10">
        <v>19</v>
      </c>
      <c r="D51" s="6">
        <v>1824</v>
      </c>
      <c r="E51" s="6">
        <v>1339</v>
      </c>
      <c r="F51" s="38">
        <v>0.73410087719298245</v>
      </c>
      <c r="G51" s="179"/>
      <c r="H51" s="10">
        <v>19</v>
      </c>
      <c r="I51" s="6">
        <v>1354</v>
      </c>
      <c r="J51" s="6">
        <v>1015</v>
      </c>
      <c r="K51" s="37">
        <v>0.74963072378138851</v>
      </c>
      <c r="L51" s="173"/>
      <c r="M51" s="7">
        <v>19</v>
      </c>
      <c r="N51" s="114">
        <v>1194</v>
      </c>
      <c r="O51" s="114">
        <v>983</v>
      </c>
      <c r="P51" s="94">
        <f t="shared" si="2"/>
        <v>0.82328308207705192</v>
      </c>
      <c r="Q51" s="173"/>
      <c r="R51" s="7">
        <v>19</v>
      </c>
      <c r="S51" s="114">
        <v>1124</v>
      </c>
      <c r="T51" s="114">
        <v>938</v>
      </c>
      <c r="U51" s="105">
        <f t="shared" si="0"/>
        <v>0.83451957295373669</v>
      </c>
      <c r="V51" s="173"/>
      <c r="W51" s="7">
        <v>19</v>
      </c>
      <c r="X51" s="114">
        <v>1083</v>
      </c>
      <c r="Y51" s="114">
        <v>966</v>
      </c>
      <c r="Z51" s="105">
        <f t="shared" si="1"/>
        <v>0.89196675900277012</v>
      </c>
    </row>
    <row r="52" spans="1:26" x14ac:dyDescent="0.25">
      <c r="A52" s="5">
        <v>44247</v>
      </c>
      <c r="B52" s="179"/>
      <c r="C52" s="10">
        <v>20</v>
      </c>
      <c r="D52" s="6">
        <v>1824</v>
      </c>
      <c r="E52" s="6">
        <v>1344</v>
      </c>
      <c r="F52" s="38">
        <v>0.73684210526315785</v>
      </c>
      <c r="G52" s="179"/>
      <c r="H52" s="10">
        <v>20</v>
      </c>
      <c r="I52" s="6">
        <v>1354</v>
      </c>
      <c r="J52" s="6">
        <v>1009</v>
      </c>
      <c r="K52" s="37">
        <v>0.74519940915805027</v>
      </c>
      <c r="L52" s="173"/>
      <c r="M52" s="7">
        <v>20</v>
      </c>
      <c r="N52" s="114">
        <v>1194</v>
      </c>
      <c r="O52" s="114">
        <v>982</v>
      </c>
      <c r="P52" s="94">
        <f t="shared" si="2"/>
        <v>0.82244556113902845</v>
      </c>
      <c r="Q52" s="173"/>
      <c r="R52" s="7">
        <v>20</v>
      </c>
      <c r="S52" s="114">
        <v>1124</v>
      </c>
      <c r="T52" s="114">
        <v>934</v>
      </c>
      <c r="U52" s="105">
        <f t="shared" si="0"/>
        <v>0.83096085409252674</v>
      </c>
      <c r="V52" s="173"/>
      <c r="W52" s="7">
        <v>20</v>
      </c>
      <c r="X52" s="114">
        <v>1083</v>
      </c>
      <c r="Y52" s="114">
        <v>965</v>
      </c>
      <c r="Z52" s="105">
        <f t="shared" si="1"/>
        <v>0.89104339796860577</v>
      </c>
    </row>
    <row r="53" spans="1:26" x14ac:dyDescent="0.25">
      <c r="A53" s="5">
        <v>44248</v>
      </c>
      <c r="B53" s="179"/>
      <c r="C53" s="10">
        <v>21</v>
      </c>
      <c r="D53" s="6">
        <v>1824</v>
      </c>
      <c r="E53" s="6">
        <v>1316</v>
      </c>
      <c r="F53" s="38">
        <v>0.72149122807017541</v>
      </c>
      <c r="G53" s="179"/>
      <c r="H53" s="10">
        <v>21</v>
      </c>
      <c r="I53" s="6">
        <v>1354</v>
      </c>
      <c r="J53" s="6">
        <v>986</v>
      </c>
      <c r="K53" s="37">
        <v>0.72821270310192021</v>
      </c>
      <c r="L53" s="173"/>
      <c r="M53" s="7">
        <v>21</v>
      </c>
      <c r="N53" s="114">
        <v>1194</v>
      </c>
      <c r="O53" s="114">
        <v>967</v>
      </c>
      <c r="P53" s="94">
        <f t="shared" si="2"/>
        <v>0.80988274706867669</v>
      </c>
      <c r="Q53" s="173"/>
      <c r="R53" s="7">
        <v>21</v>
      </c>
      <c r="S53" s="114">
        <v>1124</v>
      </c>
      <c r="T53" s="114">
        <v>942</v>
      </c>
      <c r="U53" s="105">
        <f t="shared" si="0"/>
        <v>0.83807829181494664</v>
      </c>
      <c r="V53" s="173"/>
      <c r="W53" s="7">
        <v>21</v>
      </c>
      <c r="X53" s="114">
        <v>1085</v>
      </c>
      <c r="Y53" s="114">
        <v>927</v>
      </c>
      <c r="Z53" s="105">
        <f t="shared" si="1"/>
        <v>0.85437788018433181</v>
      </c>
    </row>
    <row r="54" spans="1:26" x14ac:dyDescent="0.25">
      <c r="A54" s="5">
        <v>44249</v>
      </c>
      <c r="B54" s="179"/>
      <c r="C54" s="10">
        <v>22</v>
      </c>
      <c r="D54" s="6">
        <v>1824</v>
      </c>
      <c r="E54" s="6">
        <v>1313</v>
      </c>
      <c r="F54" s="38">
        <v>0.71984649122807021</v>
      </c>
      <c r="G54" s="179"/>
      <c r="H54" s="10">
        <v>22</v>
      </c>
      <c r="I54" s="6">
        <v>1354</v>
      </c>
      <c r="J54" s="6">
        <v>1001</v>
      </c>
      <c r="K54" s="37">
        <v>0.73929098966026585</v>
      </c>
      <c r="L54" s="173"/>
      <c r="M54" s="7">
        <v>22</v>
      </c>
      <c r="N54" s="114">
        <v>1194</v>
      </c>
      <c r="O54" s="114">
        <v>992</v>
      </c>
      <c r="P54" s="94">
        <f t="shared" si="2"/>
        <v>0.83082077051926295</v>
      </c>
      <c r="Q54" s="173"/>
      <c r="R54" s="7">
        <v>22</v>
      </c>
      <c r="S54" s="114">
        <v>1124</v>
      </c>
      <c r="T54" s="114">
        <v>957</v>
      </c>
      <c r="U54" s="105">
        <f t="shared" si="0"/>
        <v>0.85142348754448394</v>
      </c>
      <c r="V54" s="173"/>
      <c r="W54" s="7">
        <v>22</v>
      </c>
      <c r="X54" s="114">
        <v>1085</v>
      </c>
      <c r="Y54" s="114">
        <v>940</v>
      </c>
      <c r="Z54" s="105">
        <f t="shared" si="1"/>
        <v>0.86635944700460832</v>
      </c>
    </row>
    <row r="55" spans="1:26" x14ac:dyDescent="0.25">
      <c r="A55" s="5">
        <v>44250</v>
      </c>
      <c r="B55" s="179"/>
      <c r="C55" s="10">
        <v>23</v>
      </c>
      <c r="D55" s="6">
        <v>1826</v>
      </c>
      <c r="E55" s="6">
        <v>1314</v>
      </c>
      <c r="F55" s="38">
        <v>0.71960569550930997</v>
      </c>
      <c r="G55" s="179"/>
      <c r="H55" s="10">
        <v>23</v>
      </c>
      <c r="I55" s="6">
        <v>1354</v>
      </c>
      <c r="J55" s="6">
        <v>1003</v>
      </c>
      <c r="K55" s="37">
        <v>0.74076809453471193</v>
      </c>
      <c r="L55" s="173"/>
      <c r="M55" s="7">
        <v>23</v>
      </c>
      <c r="N55" s="114">
        <v>1194</v>
      </c>
      <c r="O55" s="114">
        <v>969</v>
      </c>
      <c r="P55" s="94">
        <f t="shared" si="2"/>
        <v>0.81155778894472363</v>
      </c>
      <c r="Q55" s="173"/>
      <c r="R55" s="7">
        <v>23</v>
      </c>
      <c r="S55" s="114">
        <v>1124</v>
      </c>
      <c r="T55" s="114">
        <v>941</v>
      </c>
      <c r="U55" s="105">
        <f t="shared" si="0"/>
        <v>0.83718861209964412</v>
      </c>
      <c r="V55" s="173"/>
      <c r="W55" s="7">
        <v>23</v>
      </c>
      <c r="X55" s="114">
        <v>1085</v>
      </c>
      <c r="Y55" s="114">
        <v>960</v>
      </c>
      <c r="Z55" s="105">
        <f t="shared" si="1"/>
        <v>0.88479262672811065</v>
      </c>
    </row>
    <row r="56" spans="1:26" x14ac:dyDescent="0.25">
      <c r="A56" s="5">
        <v>44251</v>
      </c>
      <c r="B56" s="179"/>
      <c r="C56" s="10">
        <v>24</v>
      </c>
      <c r="D56" s="6">
        <v>1821</v>
      </c>
      <c r="E56" s="6">
        <v>1282</v>
      </c>
      <c r="F56" s="38">
        <v>0.70400878638110931</v>
      </c>
      <c r="G56" s="179"/>
      <c r="H56" s="10">
        <v>24</v>
      </c>
      <c r="I56" s="6">
        <v>1354</v>
      </c>
      <c r="J56" s="6">
        <v>1007</v>
      </c>
      <c r="K56" s="37">
        <v>0.74372230428360409</v>
      </c>
      <c r="L56" s="173"/>
      <c r="M56" s="7">
        <v>24</v>
      </c>
      <c r="N56" s="114">
        <v>1194</v>
      </c>
      <c r="O56" s="114">
        <v>966</v>
      </c>
      <c r="P56" s="94">
        <f t="shared" si="2"/>
        <v>0.80904522613065322</v>
      </c>
      <c r="Q56" s="173"/>
      <c r="R56" s="7">
        <v>24</v>
      </c>
      <c r="S56" s="114">
        <v>1124</v>
      </c>
      <c r="T56" s="114">
        <v>922</v>
      </c>
      <c r="U56" s="105">
        <f t="shared" si="0"/>
        <v>0.82028469750889677</v>
      </c>
      <c r="V56" s="173"/>
      <c r="W56" s="7">
        <v>24</v>
      </c>
      <c r="X56" s="114">
        <v>1078</v>
      </c>
      <c r="Y56" s="114">
        <v>945</v>
      </c>
      <c r="Z56" s="105">
        <f t="shared" si="1"/>
        <v>0.87662337662337664</v>
      </c>
    </row>
    <row r="57" spans="1:26" x14ac:dyDescent="0.25">
      <c r="A57" s="5">
        <v>44252</v>
      </c>
      <c r="B57" s="179"/>
      <c r="C57" s="10">
        <v>25</v>
      </c>
      <c r="D57" s="6">
        <v>1821</v>
      </c>
      <c r="E57" s="6">
        <v>1284</v>
      </c>
      <c r="F57" s="38">
        <v>0.7051070840197694</v>
      </c>
      <c r="G57" s="179"/>
      <c r="H57" s="10">
        <v>25</v>
      </c>
      <c r="I57" s="6">
        <v>1354</v>
      </c>
      <c r="J57" s="6">
        <v>1009</v>
      </c>
      <c r="K57" s="37">
        <v>0.74519940915805027</v>
      </c>
      <c r="L57" s="173"/>
      <c r="M57" s="7">
        <v>25</v>
      </c>
      <c r="N57" s="114">
        <v>1194</v>
      </c>
      <c r="O57" s="114">
        <v>962</v>
      </c>
      <c r="P57" s="94">
        <f t="shared" si="2"/>
        <v>0.80569514237855944</v>
      </c>
      <c r="Q57" s="173"/>
      <c r="R57" s="7">
        <v>25</v>
      </c>
      <c r="S57" s="114">
        <v>1124</v>
      </c>
      <c r="T57" s="114">
        <v>940</v>
      </c>
      <c r="U57" s="105">
        <f t="shared" si="0"/>
        <v>0.83629893238434161</v>
      </c>
      <c r="V57" s="173"/>
      <c r="W57" s="7">
        <v>25</v>
      </c>
      <c r="X57" s="114">
        <v>1078</v>
      </c>
      <c r="Y57" s="114">
        <v>958</v>
      </c>
      <c r="Z57" s="105">
        <f t="shared" si="1"/>
        <v>0.88868274582560292</v>
      </c>
    </row>
    <row r="58" spans="1:26" x14ac:dyDescent="0.25">
      <c r="A58" s="5">
        <v>44253</v>
      </c>
      <c r="B58" s="179"/>
      <c r="C58" s="10">
        <v>26</v>
      </c>
      <c r="D58" s="6">
        <v>1821</v>
      </c>
      <c r="E58" s="6">
        <v>1239</v>
      </c>
      <c r="F58" s="38">
        <v>0.68039538714991765</v>
      </c>
      <c r="G58" s="179"/>
      <c r="H58" s="10">
        <v>26</v>
      </c>
      <c r="I58" s="6">
        <v>1354</v>
      </c>
      <c r="J58" s="6">
        <v>986</v>
      </c>
      <c r="K58" s="37">
        <v>0.72821270310192021</v>
      </c>
      <c r="L58" s="173"/>
      <c r="M58" s="7">
        <v>26</v>
      </c>
      <c r="N58" s="114">
        <v>1194</v>
      </c>
      <c r="O58" s="114">
        <v>974</v>
      </c>
      <c r="P58" s="94">
        <f t="shared" si="2"/>
        <v>0.81574539363484089</v>
      </c>
      <c r="Q58" s="173"/>
      <c r="R58" s="7">
        <v>26</v>
      </c>
      <c r="S58" s="114">
        <v>1124</v>
      </c>
      <c r="T58" s="114">
        <v>948</v>
      </c>
      <c r="U58" s="105">
        <f t="shared" si="0"/>
        <v>0.84341637010676151</v>
      </c>
      <c r="V58" s="173"/>
      <c r="W58" s="7">
        <v>26</v>
      </c>
      <c r="X58" s="114">
        <v>1078</v>
      </c>
      <c r="Y58" s="114">
        <v>951</v>
      </c>
      <c r="Z58" s="105">
        <f t="shared" si="1"/>
        <v>0.88218923933209648</v>
      </c>
    </row>
    <row r="59" spans="1:26" x14ac:dyDescent="0.25">
      <c r="A59" s="5">
        <v>44254</v>
      </c>
      <c r="B59" s="179"/>
      <c r="C59" s="10">
        <v>27</v>
      </c>
      <c r="D59" s="6">
        <v>1821</v>
      </c>
      <c r="E59" s="6">
        <v>1264</v>
      </c>
      <c r="F59" s="38">
        <v>0.69412410763316856</v>
      </c>
      <c r="G59" s="179"/>
      <c r="H59" s="10">
        <v>27</v>
      </c>
      <c r="I59" s="6">
        <v>1354</v>
      </c>
      <c r="J59" s="6">
        <v>1026</v>
      </c>
      <c r="K59" s="37">
        <v>0.75775480059084199</v>
      </c>
      <c r="L59" s="173"/>
      <c r="M59" s="7">
        <v>27</v>
      </c>
      <c r="N59" s="114">
        <v>1194</v>
      </c>
      <c r="O59" s="114">
        <v>983</v>
      </c>
      <c r="P59" s="94">
        <f t="shared" si="2"/>
        <v>0.82328308207705192</v>
      </c>
      <c r="Q59" s="173"/>
      <c r="R59" s="7">
        <v>27</v>
      </c>
      <c r="S59" s="114">
        <v>1124</v>
      </c>
      <c r="T59" s="114">
        <v>942</v>
      </c>
      <c r="U59" s="105">
        <f t="shared" si="0"/>
        <v>0.83807829181494664</v>
      </c>
      <c r="V59" s="173"/>
      <c r="W59" s="7">
        <v>27</v>
      </c>
      <c r="X59" s="114">
        <v>1078</v>
      </c>
      <c r="Y59" s="114">
        <v>952</v>
      </c>
      <c r="Z59" s="105">
        <f t="shared" si="1"/>
        <v>0.88311688311688308</v>
      </c>
    </row>
    <row r="60" spans="1:26" ht="15.75" thickBot="1" x14ac:dyDescent="0.3">
      <c r="A60" s="5">
        <v>44255</v>
      </c>
      <c r="B60" s="179"/>
      <c r="C60" s="10">
        <v>28</v>
      </c>
      <c r="D60" s="6">
        <v>1815</v>
      </c>
      <c r="E60" s="6">
        <v>1235</v>
      </c>
      <c r="F60" s="38">
        <v>0.68044077134986225</v>
      </c>
      <c r="G60" s="179"/>
      <c r="H60" s="10">
        <v>28</v>
      </c>
      <c r="I60" s="6">
        <v>1354</v>
      </c>
      <c r="J60" s="6">
        <v>1022</v>
      </c>
      <c r="K60" s="37">
        <v>0.75480059084194973</v>
      </c>
      <c r="L60" s="173"/>
      <c r="M60" s="7">
        <v>28</v>
      </c>
      <c r="N60" s="114">
        <v>1194</v>
      </c>
      <c r="O60" s="114">
        <v>1009</v>
      </c>
      <c r="P60" s="94">
        <f t="shared" si="2"/>
        <v>0.84505862646566166</v>
      </c>
      <c r="Q60" s="174"/>
      <c r="R60" s="7">
        <v>28</v>
      </c>
      <c r="S60" s="114">
        <v>1124</v>
      </c>
      <c r="T60" s="114">
        <v>942</v>
      </c>
      <c r="U60" s="105">
        <f t="shared" si="0"/>
        <v>0.83807829181494664</v>
      </c>
      <c r="V60" s="174"/>
      <c r="W60" s="7">
        <v>28</v>
      </c>
      <c r="X60" s="114">
        <v>1078</v>
      </c>
      <c r="Y60" s="114">
        <v>917</v>
      </c>
      <c r="Z60" s="105">
        <f t="shared" si="1"/>
        <v>0.85064935064935066</v>
      </c>
    </row>
    <row r="61" spans="1:26" ht="15.75" customHeight="1" thickTop="1" x14ac:dyDescent="0.25">
      <c r="A61" s="5">
        <v>44256</v>
      </c>
      <c r="B61" s="178" t="s">
        <v>7</v>
      </c>
      <c r="C61" s="6">
        <v>1</v>
      </c>
      <c r="D61" s="6">
        <v>1824</v>
      </c>
      <c r="E61" s="6">
        <v>1245</v>
      </c>
      <c r="F61" s="38">
        <v>0.68256578947368418</v>
      </c>
      <c r="G61" s="178" t="s">
        <v>7</v>
      </c>
      <c r="H61" s="6">
        <v>1</v>
      </c>
      <c r="I61" s="6">
        <v>1354</v>
      </c>
      <c r="J61" s="6">
        <v>1023</v>
      </c>
      <c r="K61" s="37">
        <v>0.75553914327917282</v>
      </c>
      <c r="L61" s="174"/>
      <c r="M61" s="7">
        <v>29</v>
      </c>
      <c r="N61" s="114">
        <v>1194</v>
      </c>
      <c r="O61" s="114">
        <v>1003</v>
      </c>
      <c r="P61" s="94">
        <f t="shared" si="2"/>
        <v>0.84003350083752093</v>
      </c>
      <c r="Q61" s="175" t="s">
        <v>8</v>
      </c>
      <c r="R61" s="7">
        <v>1</v>
      </c>
      <c r="S61" s="114">
        <v>1124</v>
      </c>
      <c r="T61" s="114">
        <v>925</v>
      </c>
      <c r="U61" s="105">
        <f t="shared" si="0"/>
        <v>0.82295373665480431</v>
      </c>
      <c r="V61" s="175" t="s">
        <v>8</v>
      </c>
      <c r="W61" s="7">
        <v>1</v>
      </c>
      <c r="X61" s="114">
        <v>1078</v>
      </c>
      <c r="Y61" s="114">
        <v>929</v>
      </c>
      <c r="Z61" s="105">
        <f t="shared" si="1"/>
        <v>0.86178107606679033</v>
      </c>
    </row>
    <row r="62" spans="1:26" x14ac:dyDescent="0.25">
      <c r="A62" s="5">
        <v>44257</v>
      </c>
      <c r="B62" s="179"/>
      <c r="C62" s="6">
        <v>2</v>
      </c>
      <c r="D62" s="6">
        <v>1827</v>
      </c>
      <c r="E62" s="6">
        <v>1258</v>
      </c>
      <c r="F62" s="38">
        <v>0.68856048166392991</v>
      </c>
      <c r="G62" s="179"/>
      <c r="H62" s="6">
        <v>2</v>
      </c>
      <c r="I62" s="6">
        <v>1354</v>
      </c>
      <c r="J62" s="6">
        <v>1049</v>
      </c>
      <c r="K62" s="37">
        <v>0.77474150664697194</v>
      </c>
      <c r="L62" s="175" t="s">
        <v>8</v>
      </c>
      <c r="M62" s="7">
        <v>1</v>
      </c>
      <c r="N62" s="114">
        <v>1194</v>
      </c>
      <c r="O62" s="114">
        <v>1003</v>
      </c>
      <c r="P62" s="94">
        <f t="shared" si="2"/>
        <v>0.84003350083752093</v>
      </c>
      <c r="Q62" s="175"/>
      <c r="R62" s="7">
        <v>2</v>
      </c>
      <c r="S62" s="114">
        <v>1124</v>
      </c>
      <c r="T62" s="114">
        <v>934</v>
      </c>
      <c r="U62" s="105">
        <f t="shared" si="0"/>
        <v>0.83096085409252674</v>
      </c>
      <c r="V62" s="175"/>
      <c r="W62" s="7">
        <v>2</v>
      </c>
      <c r="X62" s="114">
        <v>1078</v>
      </c>
      <c r="Y62" s="114">
        <v>923</v>
      </c>
      <c r="Z62" s="105">
        <f t="shared" si="1"/>
        <v>0.85621521335807049</v>
      </c>
    </row>
    <row r="63" spans="1:26" x14ac:dyDescent="0.25">
      <c r="A63" s="5">
        <v>44258</v>
      </c>
      <c r="B63" s="179"/>
      <c r="C63" s="6">
        <v>3</v>
      </c>
      <c r="D63" s="6">
        <v>1813</v>
      </c>
      <c r="E63" s="6">
        <v>1253</v>
      </c>
      <c r="F63" s="38">
        <v>0.69111969111969107</v>
      </c>
      <c r="G63" s="179"/>
      <c r="H63" s="6">
        <v>3</v>
      </c>
      <c r="I63" s="6">
        <v>1354</v>
      </c>
      <c r="J63" s="6">
        <v>1028</v>
      </c>
      <c r="K63" s="37">
        <v>0.75923190546528807</v>
      </c>
      <c r="L63" s="175"/>
      <c r="M63" s="7">
        <v>2</v>
      </c>
      <c r="N63" s="114">
        <v>1194</v>
      </c>
      <c r="O63" s="114">
        <v>993</v>
      </c>
      <c r="P63" s="94">
        <f t="shared" si="2"/>
        <v>0.83165829145728642</v>
      </c>
      <c r="Q63" s="175"/>
      <c r="R63" s="7">
        <v>3</v>
      </c>
      <c r="S63" s="114">
        <v>1124</v>
      </c>
      <c r="T63" s="114">
        <v>951</v>
      </c>
      <c r="U63" s="105">
        <f t="shared" si="0"/>
        <v>0.84608540925266906</v>
      </c>
      <c r="V63" s="175"/>
      <c r="W63" s="7">
        <v>3</v>
      </c>
      <c r="X63" s="114">
        <v>1078</v>
      </c>
      <c r="Y63" s="114">
        <v>941</v>
      </c>
      <c r="Z63" s="105">
        <f t="shared" si="1"/>
        <v>0.87291280148423001</v>
      </c>
    </row>
    <row r="64" spans="1:26" x14ac:dyDescent="0.25">
      <c r="A64" s="5">
        <v>44259</v>
      </c>
      <c r="B64" s="179"/>
      <c r="C64" s="6">
        <v>4</v>
      </c>
      <c r="D64" s="6">
        <v>1807</v>
      </c>
      <c r="E64" s="6">
        <v>1268</v>
      </c>
      <c r="F64" s="38">
        <v>0.701715550636414</v>
      </c>
      <c r="G64" s="179"/>
      <c r="H64" s="6">
        <v>4</v>
      </c>
      <c r="I64" s="6">
        <v>1354</v>
      </c>
      <c r="J64" s="6">
        <v>1047</v>
      </c>
      <c r="K64" s="37">
        <v>0.77326440177252587</v>
      </c>
      <c r="L64" s="175"/>
      <c r="M64" s="7">
        <v>3</v>
      </c>
      <c r="N64" s="114">
        <v>1194</v>
      </c>
      <c r="O64" s="114">
        <v>984</v>
      </c>
      <c r="P64" s="94">
        <f t="shared" si="2"/>
        <v>0.82412060301507539</v>
      </c>
      <c r="Q64" s="175"/>
      <c r="R64" s="7">
        <v>4</v>
      </c>
      <c r="S64" s="114">
        <v>1124</v>
      </c>
      <c r="T64" s="114">
        <v>953</v>
      </c>
      <c r="U64" s="105">
        <f t="shared" si="0"/>
        <v>0.84786476868327398</v>
      </c>
      <c r="V64" s="175"/>
      <c r="W64" s="7">
        <v>4</v>
      </c>
      <c r="X64" s="114">
        <v>1078</v>
      </c>
      <c r="Y64" s="114">
        <v>927</v>
      </c>
      <c r="Z64" s="105">
        <f t="shared" si="1"/>
        <v>0.85992578849721701</v>
      </c>
    </row>
    <row r="65" spans="1:26" x14ac:dyDescent="0.25">
      <c r="A65" s="5">
        <v>44260</v>
      </c>
      <c r="B65" s="179"/>
      <c r="C65" s="6">
        <v>5</v>
      </c>
      <c r="D65" s="6">
        <v>1807</v>
      </c>
      <c r="E65" s="6">
        <v>1255</v>
      </c>
      <c r="F65" s="38">
        <f>+E65/D65</f>
        <v>0.69452130603209739</v>
      </c>
      <c r="G65" s="179"/>
      <c r="H65" s="6">
        <v>5</v>
      </c>
      <c r="I65" s="6">
        <v>1354</v>
      </c>
      <c r="J65" s="6">
        <v>1043</v>
      </c>
      <c r="K65" s="37">
        <v>0.77031019202363371</v>
      </c>
      <c r="L65" s="175"/>
      <c r="M65" s="7">
        <v>4</v>
      </c>
      <c r="N65" s="114">
        <v>1194</v>
      </c>
      <c r="O65" s="114">
        <v>992</v>
      </c>
      <c r="P65" s="94">
        <f t="shared" si="2"/>
        <v>0.83082077051926295</v>
      </c>
      <c r="Q65" s="175"/>
      <c r="R65" s="7">
        <v>5</v>
      </c>
      <c r="S65" s="114">
        <v>1124</v>
      </c>
      <c r="T65" s="114">
        <v>953</v>
      </c>
      <c r="U65" s="105">
        <f t="shared" ref="U65:U128" si="3">T65/S65</f>
        <v>0.84786476868327398</v>
      </c>
      <c r="V65" s="175"/>
      <c r="W65" s="7">
        <v>5</v>
      </c>
      <c r="X65" s="114">
        <v>1078</v>
      </c>
      <c r="Y65" s="114">
        <v>937</v>
      </c>
      <c r="Z65" s="105">
        <f t="shared" si="1"/>
        <v>0.86920222634508348</v>
      </c>
    </row>
    <row r="66" spans="1:26" x14ac:dyDescent="0.25">
      <c r="A66" s="5">
        <v>44261</v>
      </c>
      <c r="B66" s="179"/>
      <c r="C66" s="6">
        <v>6</v>
      </c>
      <c r="D66" s="6">
        <v>1807</v>
      </c>
      <c r="E66" s="6">
        <v>1264</v>
      </c>
      <c r="F66" s="38">
        <v>0.6995019369120089</v>
      </c>
      <c r="G66" s="179"/>
      <c r="H66" s="6">
        <v>6</v>
      </c>
      <c r="I66" s="6">
        <v>1354</v>
      </c>
      <c r="J66" s="6">
        <v>1003</v>
      </c>
      <c r="K66" s="37">
        <v>0.74076809453471193</v>
      </c>
      <c r="L66" s="175"/>
      <c r="M66" s="7">
        <v>5</v>
      </c>
      <c r="N66" s="114">
        <v>1194</v>
      </c>
      <c r="O66" s="114">
        <v>988</v>
      </c>
      <c r="P66" s="94">
        <f t="shared" si="2"/>
        <v>0.82747068676716917</v>
      </c>
      <c r="Q66" s="175"/>
      <c r="R66" s="7">
        <v>6</v>
      </c>
      <c r="S66" s="114">
        <v>1116</v>
      </c>
      <c r="T66" s="114">
        <v>923</v>
      </c>
      <c r="U66" s="105">
        <f t="shared" si="3"/>
        <v>0.82706093189964158</v>
      </c>
      <c r="V66" s="175"/>
      <c r="W66" s="7">
        <v>6</v>
      </c>
      <c r="X66" s="114">
        <v>1078</v>
      </c>
      <c r="Y66" s="114">
        <v>950</v>
      </c>
      <c r="Z66" s="105">
        <f t="shared" ref="Z66:Z129" si="4">Y66/X66</f>
        <v>0.88126159554730987</v>
      </c>
    </row>
    <row r="67" spans="1:26" x14ac:dyDescent="0.25">
      <c r="A67" s="5">
        <v>44262</v>
      </c>
      <c r="B67" s="179"/>
      <c r="C67" s="6">
        <v>7</v>
      </c>
      <c r="D67" s="6">
        <v>1807</v>
      </c>
      <c r="E67" s="6">
        <v>1261</v>
      </c>
      <c r="F67" s="38">
        <v>0.69784172661870503</v>
      </c>
      <c r="G67" s="179"/>
      <c r="H67" s="6">
        <v>7</v>
      </c>
      <c r="I67" s="6">
        <v>1354</v>
      </c>
      <c r="J67" s="6">
        <v>1055</v>
      </c>
      <c r="K67" s="37">
        <v>0.77917282127031018</v>
      </c>
      <c r="L67" s="175"/>
      <c r="M67" s="7">
        <v>6</v>
      </c>
      <c r="N67" s="114">
        <v>1194</v>
      </c>
      <c r="O67" s="114">
        <v>982</v>
      </c>
      <c r="P67" s="94">
        <f t="shared" si="2"/>
        <v>0.82244556113902845</v>
      </c>
      <c r="Q67" s="175"/>
      <c r="R67" s="7">
        <v>7</v>
      </c>
      <c r="S67" s="114">
        <v>1116</v>
      </c>
      <c r="T67" s="114">
        <v>948</v>
      </c>
      <c r="U67" s="105">
        <f t="shared" si="3"/>
        <v>0.84946236559139787</v>
      </c>
      <c r="V67" s="175"/>
      <c r="W67" s="7">
        <v>7</v>
      </c>
      <c r="X67" s="114">
        <v>1078</v>
      </c>
      <c r="Y67" s="114">
        <v>943</v>
      </c>
      <c r="Z67" s="105">
        <f t="shared" si="4"/>
        <v>0.87476808905380332</v>
      </c>
    </row>
    <row r="68" spans="1:26" x14ac:dyDescent="0.25">
      <c r="A68" s="5">
        <v>44263</v>
      </c>
      <c r="B68" s="179"/>
      <c r="C68" s="6">
        <v>8</v>
      </c>
      <c r="D68" s="6">
        <v>1807</v>
      </c>
      <c r="E68" s="6">
        <v>1272</v>
      </c>
      <c r="F68" s="38">
        <v>0.70392916436081898</v>
      </c>
      <c r="G68" s="179"/>
      <c r="H68" s="6">
        <v>8</v>
      </c>
      <c r="I68" s="6">
        <v>1354</v>
      </c>
      <c r="J68" s="6">
        <v>1035</v>
      </c>
      <c r="K68" s="37">
        <v>0.76440177252584929</v>
      </c>
      <c r="L68" s="175"/>
      <c r="M68" s="7">
        <v>7</v>
      </c>
      <c r="N68" s="114">
        <v>1194</v>
      </c>
      <c r="O68" s="114">
        <v>978</v>
      </c>
      <c r="P68" s="94">
        <f t="shared" si="2"/>
        <v>0.81909547738693467</v>
      </c>
      <c r="Q68" s="175"/>
      <c r="R68" s="7">
        <v>8</v>
      </c>
      <c r="S68" s="114">
        <v>1116</v>
      </c>
      <c r="T68" s="114">
        <v>930</v>
      </c>
      <c r="U68" s="105">
        <f t="shared" si="3"/>
        <v>0.83333333333333337</v>
      </c>
      <c r="V68" s="175"/>
      <c r="W68" s="7">
        <v>8</v>
      </c>
      <c r="X68" s="114">
        <v>1078</v>
      </c>
      <c r="Y68" s="114">
        <v>952</v>
      </c>
      <c r="Z68" s="105">
        <f t="shared" si="4"/>
        <v>0.88311688311688308</v>
      </c>
    </row>
    <row r="69" spans="1:26" x14ac:dyDescent="0.25">
      <c r="A69" s="5">
        <v>44264</v>
      </c>
      <c r="B69" s="179"/>
      <c r="C69" s="6">
        <v>9</v>
      </c>
      <c r="D69" s="6">
        <v>1801</v>
      </c>
      <c r="E69" s="6">
        <v>1289</v>
      </c>
      <c r="F69" s="38">
        <v>0.71571349250416438</v>
      </c>
      <c r="G69" s="179"/>
      <c r="H69" s="6">
        <v>9</v>
      </c>
      <c r="I69" s="6">
        <v>1354</v>
      </c>
      <c r="J69" s="6">
        <v>1022</v>
      </c>
      <c r="K69" s="37">
        <v>0.75480059084194973</v>
      </c>
      <c r="L69" s="175"/>
      <c r="M69" s="7">
        <v>8</v>
      </c>
      <c r="N69" s="114">
        <v>1194</v>
      </c>
      <c r="O69" s="114">
        <v>979</v>
      </c>
      <c r="P69" s="94">
        <f t="shared" si="2"/>
        <v>0.81993299832495814</v>
      </c>
      <c r="Q69" s="175"/>
      <c r="R69" s="7">
        <v>9</v>
      </c>
      <c r="S69" s="114">
        <v>1116</v>
      </c>
      <c r="T69" s="114">
        <v>896</v>
      </c>
      <c r="U69" s="105">
        <f t="shared" si="3"/>
        <v>0.80286738351254483</v>
      </c>
      <c r="V69" s="175"/>
      <c r="W69" s="7">
        <v>9</v>
      </c>
      <c r="X69" s="114">
        <v>1078</v>
      </c>
      <c r="Y69" s="114">
        <v>973</v>
      </c>
      <c r="Z69" s="105">
        <f t="shared" si="4"/>
        <v>0.90259740259740262</v>
      </c>
    </row>
    <row r="70" spans="1:26" x14ac:dyDescent="0.25">
      <c r="A70" s="5">
        <v>44265</v>
      </c>
      <c r="B70" s="179"/>
      <c r="C70" s="6">
        <v>10</v>
      </c>
      <c r="D70" s="6">
        <v>1801</v>
      </c>
      <c r="E70" s="6">
        <v>1254</v>
      </c>
      <c r="F70" s="38">
        <v>0.69627984453081626</v>
      </c>
      <c r="G70" s="179"/>
      <c r="H70" s="6">
        <v>10</v>
      </c>
      <c r="I70" s="6">
        <v>1345</v>
      </c>
      <c r="J70" s="6">
        <v>1010</v>
      </c>
      <c r="K70" s="37">
        <v>0.75092936802973975</v>
      </c>
      <c r="L70" s="175"/>
      <c r="M70" s="7">
        <v>9</v>
      </c>
      <c r="N70" s="114">
        <v>1194</v>
      </c>
      <c r="O70" s="114">
        <v>988</v>
      </c>
      <c r="P70" s="94">
        <f t="shared" si="2"/>
        <v>0.82747068676716917</v>
      </c>
      <c r="Q70" s="175"/>
      <c r="R70" s="7">
        <v>10</v>
      </c>
      <c r="S70" s="114">
        <v>1116</v>
      </c>
      <c r="T70" s="114">
        <v>909</v>
      </c>
      <c r="U70" s="105">
        <f t="shared" si="3"/>
        <v>0.81451612903225812</v>
      </c>
      <c r="V70" s="175"/>
      <c r="W70" s="7">
        <v>10</v>
      </c>
      <c r="X70" s="114">
        <v>1078</v>
      </c>
      <c r="Y70" s="114">
        <v>940</v>
      </c>
      <c r="Z70" s="105">
        <f t="shared" si="4"/>
        <v>0.8719851576994434</v>
      </c>
    </row>
    <row r="71" spans="1:26" x14ac:dyDescent="0.25">
      <c r="A71" s="5">
        <v>44266</v>
      </c>
      <c r="B71" s="179"/>
      <c r="C71" s="6">
        <v>11</v>
      </c>
      <c r="D71" s="6">
        <v>1801</v>
      </c>
      <c r="E71" s="6">
        <v>1223</v>
      </c>
      <c r="F71" s="38">
        <v>0.67906718489727924</v>
      </c>
      <c r="G71" s="179"/>
      <c r="H71" s="6">
        <v>11</v>
      </c>
      <c r="I71" s="6">
        <v>1345</v>
      </c>
      <c r="J71" s="6">
        <v>1007</v>
      </c>
      <c r="K71" s="37">
        <v>0.74869888475836432</v>
      </c>
      <c r="L71" s="175"/>
      <c r="M71" s="7">
        <v>10</v>
      </c>
      <c r="N71" s="114">
        <v>1194</v>
      </c>
      <c r="O71" s="114">
        <v>1009</v>
      </c>
      <c r="P71" s="94">
        <f t="shared" si="2"/>
        <v>0.84505862646566166</v>
      </c>
      <c r="Q71" s="175"/>
      <c r="R71" s="7">
        <v>11</v>
      </c>
      <c r="S71" s="114">
        <v>1116</v>
      </c>
      <c r="T71" s="114">
        <v>909</v>
      </c>
      <c r="U71" s="105">
        <f t="shared" si="3"/>
        <v>0.81451612903225812</v>
      </c>
      <c r="V71" s="175"/>
      <c r="W71" s="7">
        <v>11</v>
      </c>
      <c r="X71" s="114">
        <v>1078</v>
      </c>
      <c r="Y71" s="114">
        <v>943</v>
      </c>
      <c r="Z71" s="105">
        <f t="shared" si="4"/>
        <v>0.87476808905380332</v>
      </c>
    </row>
    <row r="72" spans="1:26" x14ac:dyDescent="0.25">
      <c r="A72" s="5">
        <v>44267</v>
      </c>
      <c r="B72" s="179"/>
      <c r="C72" s="6">
        <v>12</v>
      </c>
      <c r="D72" s="6">
        <v>1803</v>
      </c>
      <c r="E72" s="6">
        <v>1225</v>
      </c>
      <c r="F72" s="38">
        <v>0.67942318358291731</v>
      </c>
      <c r="G72" s="179"/>
      <c r="H72" s="6">
        <v>12</v>
      </c>
      <c r="I72" s="6">
        <v>1345</v>
      </c>
      <c r="J72" s="6">
        <v>991</v>
      </c>
      <c r="K72" s="37">
        <v>0.73680297397769512</v>
      </c>
      <c r="L72" s="175"/>
      <c r="M72" s="7">
        <v>11</v>
      </c>
      <c r="N72" s="114">
        <v>1194</v>
      </c>
      <c r="O72" s="114">
        <v>992</v>
      </c>
      <c r="P72" s="94">
        <f t="shared" si="2"/>
        <v>0.83082077051926295</v>
      </c>
      <c r="Q72" s="175"/>
      <c r="R72" s="7">
        <v>12</v>
      </c>
      <c r="S72" s="114">
        <v>1116</v>
      </c>
      <c r="T72" s="114">
        <v>936</v>
      </c>
      <c r="U72" s="105">
        <f t="shared" si="3"/>
        <v>0.83870967741935487</v>
      </c>
      <c r="V72" s="175"/>
      <c r="W72" s="7">
        <v>12</v>
      </c>
      <c r="X72" s="114">
        <v>1078</v>
      </c>
      <c r="Y72" s="114">
        <v>942</v>
      </c>
      <c r="Z72" s="105">
        <f t="shared" si="4"/>
        <v>0.87384044526901672</v>
      </c>
    </row>
    <row r="73" spans="1:26" x14ac:dyDescent="0.25">
      <c r="A73" s="5">
        <v>44268</v>
      </c>
      <c r="B73" s="179"/>
      <c r="C73" s="6">
        <v>13</v>
      </c>
      <c r="D73" s="6">
        <v>1803</v>
      </c>
      <c r="E73" s="6">
        <v>1266</v>
      </c>
      <c r="F73" s="38">
        <v>0.70216306156405994</v>
      </c>
      <c r="G73" s="179"/>
      <c r="H73" s="6">
        <v>13</v>
      </c>
      <c r="I73" s="6">
        <v>1345</v>
      </c>
      <c r="J73" s="6">
        <v>1019</v>
      </c>
      <c r="K73" s="37">
        <v>0.75762081784386615</v>
      </c>
      <c r="L73" s="175"/>
      <c r="M73" s="7">
        <v>12</v>
      </c>
      <c r="N73" s="114">
        <v>1194</v>
      </c>
      <c r="O73" s="114">
        <v>1022</v>
      </c>
      <c r="P73" s="94">
        <f t="shared" si="2"/>
        <v>0.85594639865996647</v>
      </c>
      <c r="Q73" s="175"/>
      <c r="R73" s="7">
        <v>13</v>
      </c>
      <c r="S73" s="114">
        <v>1116</v>
      </c>
      <c r="T73" s="114">
        <v>947</v>
      </c>
      <c r="U73" s="105">
        <f t="shared" si="3"/>
        <v>0.84856630824372759</v>
      </c>
      <c r="V73" s="175"/>
      <c r="W73" s="7">
        <v>13</v>
      </c>
      <c r="X73" s="114">
        <v>1078</v>
      </c>
      <c r="Y73" s="114">
        <v>961</v>
      </c>
      <c r="Z73" s="105">
        <f t="shared" si="4"/>
        <v>0.89146567717996295</v>
      </c>
    </row>
    <row r="74" spans="1:26" x14ac:dyDescent="0.25">
      <c r="A74" s="5">
        <v>44269</v>
      </c>
      <c r="B74" s="179"/>
      <c r="C74" s="6">
        <v>14</v>
      </c>
      <c r="D74" s="6">
        <v>1804</v>
      </c>
      <c r="E74" s="6">
        <v>1254</v>
      </c>
      <c r="F74" s="38">
        <v>0.69512195121951215</v>
      </c>
      <c r="G74" s="179"/>
      <c r="H74" s="6">
        <v>14</v>
      </c>
      <c r="I74" s="6">
        <v>1345</v>
      </c>
      <c r="J74" s="6">
        <v>1024</v>
      </c>
      <c r="K74" s="37">
        <v>0.76133828996282527</v>
      </c>
      <c r="L74" s="175"/>
      <c r="M74" s="7">
        <v>13</v>
      </c>
      <c r="N74" s="114">
        <v>1194</v>
      </c>
      <c r="O74" s="114">
        <v>988</v>
      </c>
      <c r="P74" s="94">
        <f t="shared" si="2"/>
        <v>0.82747068676716917</v>
      </c>
      <c r="Q74" s="175"/>
      <c r="R74" s="7">
        <v>14</v>
      </c>
      <c r="S74" s="114">
        <v>1116</v>
      </c>
      <c r="T74" s="114">
        <v>955</v>
      </c>
      <c r="U74" s="105">
        <f t="shared" si="3"/>
        <v>0.85573476702508966</v>
      </c>
      <c r="V74" s="175"/>
      <c r="W74" s="7">
        <v>14</v>
      </c>
      <c r="X74" s="114">
        <v>1078</v>
      </c>
      <c r="Y74" s="114">
        <v>953</v>
      </c>
      <c r="Z74" s="105">
        <f t="shared" si="4"/>
        <v>0.88404452690166979</v>
      </c>
    </row>
    <row r="75" spans="1:26" x14ac:dyDescent="0.25">
      <c r="A75" s="5">
        <v>44270</v>
      </c>
      <c r="B75" s="179"/>
      <c r="C75" s="6">
        <v>15</v>
      </c>
      <c r="D75" s="6">
        <v>1804</v>
      </c>
      <c r="E75" s="6">
        <v>1279</v>
      </c>
      <c r="F75" s="38">
        <v>0.70898004434589801</v>
      </c>
      <c r="G75" s="179"/>
      <c r="H75" s="6">
        <v>15</v>
      </c>
      <c r="I75" s="6">
        <v>1345</v>
      </c>
      <c r="J75" s="6">
        <v>1026</v>
      </c>
      <c r="K75" s="37">
        <v>0.76282527881040896</v>
      </c>
      <c r="L75" s="175"/>
      <c r="M75" s="7">
        <v>14</v>
      </c>
      <c r="N75" s="114">
        <v>1194</v>
      </c>
      <c r="O75" s="114">
        <v>1006</v>
      </c>
      <c r="P75" s="94">
        <f t="shared" si="2"/>
        <v>0.84254606365159124</v>
      </c>
      <c r="Q75" s="175"/>
      <c r="R75" s="7">
        <v>15</v>
      </c>
      <c r="S75" s="114">
        <v>1116</v>
      </c>
      <c r="T75" s="114">
        <v>958</v>
      </c>
      <c r="U75" s="105">
        <f t="shared" si="3"/>
        <v>0.85842293906810041</v>
      </c>
      <c r="V75" s="175"/>
      <c r="W75" s="7">
        <v>15</v>
      </c>
      <c r="X75" s="114">
        <v>1078</v>
      </c>
      <c r="Y75" s="114">
        <v>955</v>
      </c>
      <c r="Z75" s="105">
        <f t="shared" si="4"/>
        <v>0.885899814471243</v>
      </c>
    </row>
    <row r="76" spans="1:26" x14ac:dyDescent="0.25">
      <c r="A76" s="5">
        <v>44271</v>
      </c>
      <c r="B76" s="179"/>
      <c r="C76" s="6">
        <v>16</v>
      </c>
      <c r="D76" s="6">
        <v>1804</v>
      </c>
      <c r="E76" s="6">
        <v>1242</v>
      </c>
      <c r="F76" s="38">
        <v>0.68847006651884701</v>
      </c>
      <c r="G76" s="179"/>
      <c r="H76" s="6">
        <v>16</v>
      </c>
      <c r="I76" s="6">
        <v>1345</v>
      </c>
      <c r="J76" s="6">
        <v>1026</v>
      </c>
      <c r="K76" s="37">
        <v>0.76282527881040896</v>
      </c>
      <c r="L76" s="175"/>
      <c r="M76" s="7">
        <v>15</v>
      </c>
      <c r="N76" s="114">
        <v>1194</v>
      </c>
      <c r="O76" s="114">
        <v>1028</v>
      </c>
      <c r="P76" s="94">
        <f t="shared" si="2"/>
        <v>0.86097152428810719</v>
      </c>
      <c r="Q76" s="175"/>
      <c r="R76" s="7">
        <v>16</v>
      </c>
      <c r="S76" s="114">
        <v>1116</v>
      </c>
      <c r="T76" s="114">
        <v>965</v>
      </c>
      <c r="U76" s="105">
        <f t="shared" si="3"/>
        <v>0.86469534050179209</v>
      </c>
      <c r="V76" s="175"/>
      <c r="W76" s="7">
        <v>16</v>
      </c>
      <c r="X76" s="114">
        <v>1078</v>
      </c>
      <c r="Y76" s="114">
        <v>948</v>
      </c>
      <c r="Z76" s="105">
        <f t="shared" si="4"/>
        <v>0.87940630797773656</v>
      </c>
    </row>
    <row r="77" spans="1:26" x14ac:dyDescent="0.25">
      <c r="A77" s="5">
        <v>44272</v>
      </c>
      <c r="B77" s="179"/>
      <c r="C77" s="6">
        <v>17</v>
      </c>
      <c r="D77" s="6">
        <v>1804</v>
      </c>
      <c r="E77" s="6">
        <v>1275</v>
      </c>
      <c r="F77" s="38">
        <v>0.7067627494456763</v>
      </c>
      <c r="G77" s="179"/>
      <c r="H77" s="6">
        <v>17</v>
      </c>
      <c r="I77" s="6">
        <v>1345</v>
      </c>
      <c r="J77" s="6">
        <v>1016</v>
      </c>
      <c r="K77" s="37">
        <v>0.75539033457249072</v>
      </c>
      <c r="L77" s="175"/>
      <c r="M77" s="7">
        <v>16</v>
      </c>
      <c r="N77" s="114">
        <v>1194</v>
      </c>
      <c r="O77" s="114">
        <v>989</v>
      </c>
      <c r="P77" s="94">
        <f t="shared" si="2"/>
        <v>0.82830820770519265</v>
      </c>
      <c r="Q77" s="175"/>
      <c r="R77" s="7">
        <v>17</v>
      </c>
      <c r="S77" s="114">
        <v>1116</v>
      </c>
      <c r="T77" s="114">
        <v>966</v>
      </c>
      <c r="U77" s="105">
        <f t="shared" si="3"/>
        <v>0.86559139784946237</v>
      </c>
      <c r="V77" s="175"/>
      <c r="W77" s="7">
        <v>17</v>
      </c>
      <c r="X77" s="114">
        <v>1082</v>
      </c>
      <c r="Y77" s="114">
        <v>955</v>
      </c>
      <c r="Z77" s="105">
        <f t="shared" si="4"/>
        <v>0.88262476894639552</v>
      </c>
    </row>
    <row r="78" spans="1:26" x14ac:dyDescent="0.25">
      <c r="A78" s="5">
        <v>44273</v>
      </c>
      <c r="B78" s="179"/>
      <c r="C78" s="6">
        <v>18</v>
      </c>
      <c r="D78" s="6">
        <v>1804</v>
      </c>
      <c r="E78" s="6">
        <v>1241</v>
      </c>
      <c r="F78" s="38">
        <v>0.68791574279379153</v>
      </c>
      <c r="G78" s="179"/>
      <c r="H78" s="6">
        <v>18</v>
      </c>
      <c r="I78" s="6">
        <v>1345</v>
      </c>
      <c r="J78" s="6">
        <v>1004</v>
      </c>
      <c r="K78" s="37">
        <v>0.7464684014869889</v>
      </c>
      <c r="L78" s="175"/>
      <c r="M78" s="7">
        <v>17</v>
      </c>
      <c r="N78" s="114">
        <v>1194</v>
      </c>
      <c r="O78" s="114">
        <v>929</v>
      </c>
      <c r="P78" s="94">
        <f t="shared" si="2"/>
        <v>0.77805695142378561</v>
      </c>
      <c r="Q78" s="175"/>
      <c r="R78" s="7">
        <v>18</v>
      </c>
      <c r="S78" s="114">
        <v>1116</v>
      </c>
      <c r="T78" s="114">
        <v>962</v>
      </c>
      <c r="U78" s="105">
        <f t="shared" si="3"/>
        <v>0.86200716845878134</v>
      </c>
      <c r="V78" s="175"/>
      <c r="W78" s="7">
        <v>18</v>
      </c>
      <c r="X78" s="114">
        <v>1082</v>
      </c>
      <c r="Y78" s="114">
        <v>964</v>
      </c>
      <c r="Z78" s="105">
        <f t="shared" si="4"/>
        <v>0.89094269870609977</v>
      </c>
    </row>
    <row r="79" spans="1:26" x14ac:dyDescent="0.25">
      <c r="A79" s="5">
        <v>44274</v>
      </c>
      <c r="B79" s="179"/>
      <c r="C79" s="6">
        <v>19</v>
      </c>
      <c r="D79" s="6">
        <v>1804</v>
      </c>
      <c r="E79" s="6">
        <v>1235</v>
      </c>
      <c r="F79" s="38">
        <v>0.68458980044345896</v>
      </c>
      <c r="G79" s="179"/>
      <c r="H79" s="6">
        <v>19</v>
      </c>
      <c r="I79" s="6">
        <v>1345</v>
      </c>
      <c r="J79" s="6">
        <v>1031</v>
      </c>
      <c r="K79" s="37">
        <v>0.76654275092936808</v>
      </c>
      <c r="L79" s="175"/>
      <c r="M79" s="7">
        <v>18</v>
      </c>
      <c r="N79" s="114">
        <v>1194</v>
      </c>
      <c r="O79" s="114">
        <v>991</v>
      </c>
      <c r="P79" s="94">
        <f t="shared" si="2"/>
        <v>0.82998324958123948</v>
      </c>
      <c r="Q79" s="175"/>
      <c r="R79" s="7">
        <v>19</v>
      </c>
      <c r="S79" s="114">
        <v>1116</v>
      </c>
      <c r="T79" s="114">
        <v>950</v>
      </c>
      <c r="U79" s="105">
        <f t="shared" si="3"/>
        <v>0.85125448028673834</v>
      </c>
      <c r="V79" s="175"/>
      <c r="W79" s="7">
        <v>19</v>
      </c>
      <c r="X79" s="114">
        <v>1082</v>
      </c>
      <c r="Y79" s="114">
        <v>973</v>
      </c>
      <c r="Z79" s="105">
        <f t="shared" si="4"/>
        <v>0.89926062846580401</v>
      </c>
    </row>
    <row r="80" spans="1:26" x14ac:dyDescent="0.25">
      <c r="A80" s="5">
        <v>44275</v>
      </c>
      <c r="B80" s="179"/>
      <c r="C80" s="6">
        <v>20</v>
      </c>
      <c r="D80" s="6">
        <v>1804</v>
      </c>
      <c r="E80" s="6">
        <v>1260</v>
      </c>
      <c r="F80" s="38">
        <v>0.69844789356984482</v>
      </c>
      <c r="G80" s="179"/>
      <c r="H80" s="6">
        <v>20</v>
      </c>
      <c r="I80" s="6">
        <v>1345</v>
      </c>
      <c r="J80" s="6">
        <v>1022</v>
      </c>
      <c r="K80" s="37">
        <v>0.75985130111524168</v>
      </c>
      <c r="L80" s="175"/>
      <c r="M80" s="7">
        <v>19</v>
      </c>
      <c r="N80" s="114">
        <v>1194</v>
      </c>
      <c r="O80" s="114">
        <v>1002</v>
      </c>
      <c r="P80" s="94">
        <f t="shared" si="2"/>
        <v>0.83919597989949746</v>
      </c>
      <c r="Q80" s="175"/>
      <c r="R80" s="7">
        <v>20</v>
      </c>
      <c r="S80" s="114">
        <v>1116</v>
      </c>
      <c r="T80" s="114">
        <v>932</v>
      </c>
      <c r="U80" s="105">
        <f t="shared" si="3"/>
        <v>0.83512544802867383</v>
      </c>
      <c r="V80" s="175"/>
      <c r="W80" s="7">
        <v>20</v>
      </c>
      <c r="X80" s="114">
        <v>1082</v>
      </c>
      <c r="Y80" s="114">
        <v>957</v>
      </c>
      <c r="Z80" s="105">
        <f t="shared" si="4"/>
        <v>0.88447319778188538</v>
      </c>
    </row>
    <row r="81" spans="1:26" x14ac:dyDescent="0.25">
      <c r="A81" s="5">
        <v>44276</v>
      </c>
      <c r="B81" s="179"/>
      <c r="C81" s="6">
        <v>21</v>
      </c>
      <c r="D81" s="6">
        <v>1804</v>
      </c>
      <c r="E81" s="6">
        <v>1280</v>
      </c>
      <c r="F81" s="38">
        <v>0.70953436807095349</v>
      </c>
      <c r="G81" s="179"/>
      <c r="H81" s="6">
        <v>21</v>
      </c>
      <c r="I81" s="6">
        <v>1345</v>
      </c>
      <c r="J81" s="6">
        <v>1015</v>
      </c>
      <c r="K81" s="37">
        <v>0.75464684014869887</v>
      </c>
      <c r="L81" s="175"/>
      <c r="M81" s="7">
        <v>20</v>
      </c>
      <c r="N81" s="114">
        <v>1194</v>
      </c>
      <c r="O81" s="114">
        <v>979</v>
      </c>
      <c r="P81" s="94">
        <f t="shared" si="2"/>
        <v>0.81993299832495814</v>
      </c>
      <c r="Q81" s="175"/>
      <c r="R81" s="7">
        <v>21</v>
      </c>
      <c r="S81" s="114">
        <v>1116</v>
      </c>
      <c r="T81" s="114">
        <v>920</v>
      </c>
      <c r="U81" s="105">
        <f t="shared" si="3"/>
        <v>0.82437275985663083</v>
      </c>
      <c r="V81" s="175"/>
      <c r="W81" s="7">
        <v>21</v>
      </c>
      <c r="X81" s="114">
        <v>1082</v>
      </c>
      <c r="Y81" s="114">
        <v>943</v>
      </c>
      <c r="Z81" s="105">
        <f t="shared" si="4"/>
        <v>0.8715341959334566</v>
      </c>
    </row>
    <row r="82" spans="1:26" x14ac:dyDescent="0.25">
      <c r="A82" s="5">
        <v>44277</v>
      </c>
      <c r="B82" s="179"/>
      <c r="C82" s="6">
        <v>22</v>
      </c>
      <c r="D82" s="6">
        <v>1804</v>
      </c>
      <c r="E82" s="6">
        <v>1258</v>
      </c>
      <c r="F82" s="38">
        <v>0.69733924611973397</v>
      </c>
      <c r="G82" s="179"/>
      <c r="H82" s="6">
        <v>22</v>
      </c>
      <c r="I82" s="6">
        <v>1345</v>
      </c>
      <c r="J82" s="6">
        <v>1038</v>
      </c>
      <c r="K82" s="37">
        <v>0.77174721189591078</v>
      </c>
      <c r="L82" s="175"/>
      <c r="M82" s="7">
        <v>21</v>
      </c>
      <c r="N82" s="114">
        <v>1185</v>
      </c>
      <c r="O82" s="114">
        <v>996</v>
      </c>
      <c r="P82" s="94">
        <f t="shared" si="2"/>
        <v>0.84050632911392409</v>
      </c>
      <c r="Q82" s="175"/>
      <c r="R82" s="7">
        <v>22</v>
      </c>
      <c r="S82" s="114">
        <v>1116</v>
      </c>
      <c r="T82" s="114">
        <v>932</v>
      </c>
      <c r="U82" s="105">
        <f t="shared" si="3"/>
        <v>0.83512544802867383</v>
      </c>
      <c r="V82" s="175"/>
      <c r="W82" s="7">
        <v>22</v>
      </c>
      <c r="X82" s="114">
        <v>1082</v>
      </c>
      <c r="Y82" s="114">
        <v>961</v>
      </c>
      <c r="Z82" s="105">
        <f t="shared" si="4"/>
        <v>0.88817005545286509</v>
      </c>
    </row>
    <row r="83" spans="1:26" x14ac:dyDescent="0.25">
      <c r="A83" s="5">
        <v>44278</v>
      </c>
      <c r="B83" s="179"/>
      <c r="C83" s="6">
        <v>23</v>
      </c>
      <c r="D83" s="6">
        <v>1798</v>
      </c>
      <c r="E83" s="6">
        <v>1260</v>
      </c>
      <c r="F83" s="38">
        <v>0.7007786429365962</v>
      </c>
      <c r="G83" s="179"/>
      <c r="H83" s="6">
        <v>23</v>
      </c>
      <c r="I83" s="6">
        <v>1345</v>
      </c>
      <c r="J83" s="6">
        <v>1036</v>
      </c>
      <c r="K83" s="37">
        <v>0.77026022304832709</v>
      </c>
      <c r="L83" s="175"/>
      <c r="M83" s="7">
        <v>22</v>
      </c>
      <c r="N83" s="114">
        <v>1185</v>
      </c>
      <c r="O83" s="114">
        <v>977</v>
      </c>
      <c r="P83" s="94">
        <f t="shared" si="2"/>
        <v>0.82447257383966244</v>
      </c>
      <c r="Q83" s="175"/>
      <c r="R83" s="7">
        <v>23</v>
      </c>
      <c r="S83" s="114">
        <v>1116</v>
      </c>
      <c r="T83" s="114">
        <v>901</v>
      </c>
      <c r="U83" s="105">
        <f t="shared" si="3"/>
        <v>0.80734767025089604</v>
      </c>
      <c r="V83" s="175"/>
      <c r="W83" s="7">
        <v>23</v>
      </c>
      <c r="X83" s="114">
        <v>1083</v>
      </c>
      <c r="Y83" s="114">
        <v>982</v>
      </c>
      <c r="Z83" s="105">
        <f t="shared" si="4"/>
        <v>0.90674053554939982</v>
      </c>
    </row>
    <row r="84" spans="1:26" x14ac:dyDescent="0.25">
      <c r="A84" s="5">
        <v>44279</v>
      </c>
      <c r="B84" s="179"/>
      <c r="C84" s="6">
        <v>24</v>
      </c>
      <c r="D84" s="6">
        <v>1798</v>
      </c>
      <c r="E84" s="6">
        <v>1272</v>
      </c>
      <c r="F84" s="38">
        <v>0.70745272525027814</v>
      </c>
      <c r="G84" s="179"/>
      <c r="H84" s="6">
        <v>24</v>
      </c>
      <c r="I84" s="6">
        <v>1345</v>
      </c>
      <c r="J84" s="6">
        <v>999</v>
      </c>
      <c r="K84" s="37">
        <v>0.74275092936802978</v>
      </c>
      <c r="L84" s="175"/>
      <c r="M84" s="7">
        <v>23</v>
      </c>
      <c r="N84" s="114">
        <v>1185</v>
      </c>
      <c r="O84" s="114">
        <v>980</v>
      </c>
      <c r="P84" s="94">
        <f t="shared" si="2"/>
        <v>0.8270042194092827</v>
      </c>
      <c r="Q84" s="175"/>
      <c r="R84" s="7">
        <v>24</v>
      </c>
      <c r="S84" s="114">
        <v>1116</v>
      </c>
      <c r="T84" s="114">
        <v>896</v>
      </c>
      <c r="U84" s="105">
        <f t="shared" si="3"/>
        <v>0.80286738351254483</v>
      </c>
      <c r="V84" s="175"/>
      <c r="W84" s="7">
        <v>24</v>
      </c>
      <c r="X84" s="114">
        <v>1083</v>
      </c>
      <c r="Y84" s="114">
        <v>932</v>
      </c>
      <c r="Z84" s="105">
        <f t="shared" si="4"/>
        <v>0.8605724838411819</v>
      </c>
    </row>
    <row r="85" spans="1:26" x14ac:dyDescent="0.25">
      <c r="A85" s="5">
        <v>44280</v>
      </c>
      <c r="B85" s="179"/>
      <c r="C85" s="6">
        <v>25</v>
      </c>
      <c r="D85" s="6">
        <v>1798</v>
      </c>
      <c r="E85" s="6">
        <v>1229</v>
      </c>
      <c r="F85" s="38">
        <v>0.68353726362625145</v>
      </c>
      <c r="G85" s="179"/>
      <c r="H85" s="6">
        <v>25</v>
      </c>
      <c r="I85" s="6">
        <v>1345</v>
      </c>
      <c r="J85" s="6">
        <v>1020</v>
      </c>
      <c r="K85" s="37">
        <v>0.75836431226765799</v>
      </c>
      <c r="L85" s="175"/>
      <c r="M85" s="7">
        <v>24</v>
      </c>
      <c r="N85" s="114">
        <v>1185</v>
      </c>
      <c r="O85" s="114">
        <v>987</v>
      </c>
      <c r="P85" s="94">
        <f t="shared" si="2"/>
        <v>0.83291139240506329</v>
      </c>
      <c r="Q85" s="175"/>
      <c r="R85" s="7">
        <v>25</v>
      </c>
      <c r="S85" s="114">
        <v>1116</v>
      </c>
      <c r="T85" s="114">
        <v>946</v>
      </c>
      <c r="U85" s="105">
        <f t="shared" si="3"/>
        <v>0.8476702508960573</v>
      </c>
      <c r="V85" s="175"/>
      <c r="W85" s="7">
        <v>25</v>
      </c>
      <c r="X85" s="114">
        <v>1083</v>
      </c>
      <c r="Y85" s="114">
        <v>964</v>
      </c>
      <c r="Z85" s="105">
        <f t="shared" si="4"/>
        <v>0.89012003693444142</v>
      </c>
    </row>
    <row r="86" spans="1:26" x14ac:dyDescent="0.25">
      <c r="A86" s="5">
        <v>44281</v>
      </c>
      <c r="B86" s="179"/>
      <c r="C86" s="6">
        <v>26</v>
      </c>
      <c r="D86" s="6">
        <v>1798</v>
      </c>
      <c r="E86" s="6">
        <v>1215</v>
      </c>
      <c r="F86" s="38">
        <v>0.67575083426028926</v>
      </c>
      <c r="G86" s="179"/>
      <c r="H86" s="6">
        <v>26</v>
      </c>
      <c r="I86" s="6">
        <v>1345</v>
      </c>
      <c r="J86" s="6">
        <v>1021</v>
      </c>
      <c r="K86" s="37">
        <v>0.75910780669144984</v>
      </c>
      <c r="L86" s="175"/>
      <c r="M86" s="7">
        <v>25</v>
      </c>
      <c r="N86" s="114">
        <v>1185</v>
      </c>
      <c r="O86" s="114">
        <v>939</v>
      </c>
      <c r="P86" s="94">
        <f t="shared" si="2"/>
        <v>0.79240506329113924</v>
      </c>
      <c r="Q86" s="175"/>
      <c r="R86" s="7">
        <v>26</v>
      </c>
      <c r="S86" s="114">
        <v>1116</v>
      </c>
      <c r="T86" s="114">
        <v>969</v>
      </c>
      <c r="U86" s="105">
        <f t="shared" si="3"/>
        <v>0.86827956989247312</v>
      </c>
      <c r="V86" s="175"/>
      <c r="W86" s="7">
        <v>26</v>
      </c>
      <c r="X86" s="114">
        <v>1083</v>
      </c>
      <c r="Y86" s="114">
        <v>942</v>
      </c>
      <c r="Z86" s="105">
        <f t="shared" si="4"/>
        <v>0.86980609418282551</v>
      </c>
    </row>
    <row r="87" spans="1:26" x14ac:dyDescent="0.25">
      <c r="A87" s="5">
        <v>44282</v>
      </c>
      <c r="B87" s="179"/>
      <c r="C87" s="6">
        <v>27</v>
      </c>
      <c r="D87" s="6">
        <v>1798</v>
      </c>
      <c r="E87" s="6">
        <v>1229</v>
      </c>
      <c r="F87" s="38">
        <v>0.68353726362625145</v>
      </c>
      <c r="G87" s="179"/>
      <c r="H87" s="6">
        <v>27</v>
      </c>
      <c r="I87" s="6">
        <v>1345</v>
      </c>
      <c r="J87" s="6">
        <v>1040</v>
      </c>
      <c r="K87" s="37">
        <v>0.77323420074349447</v>
      </c>
      <c r="L87" s="175"/>
      <c r="M87" s="7">
        <v>26</v>
      </c>
      <c r="N87" s="114">
        <v>1171</v>
      </c>
      <c r="O87" s="114">
        <v>993</v>
      </c>
      <c r="P87" s="94">
        <f t="shared" si="2"/>
        <v>0.8479931682322801</v>
      </c>
      <c r="Q87" s="175"/>
      <c r="R87" s="7">
        <v>27</v>
      </c>
      <c r="S87" s="114">
        <v>1116</v>
      </c>
      <c r="T87" s="114">
        <v>948</v>
      </c>
      <c r="U87" s="105">
        <f t="shared" si="3"/>
        <v>0.84946236559139787</v>
      </c>
      <c r="V87" s="175"/>
      <c r="W87" s="7">
        <v>27</v>
      </c>
      <c r="X87" s="114">
        <v>1083</v>
      </c>
      <c r="Y87" s="114">
        <v>953</v>
      </c>
      <c r="Z87" s="105">
        <f t="shared" si="4"/>
        <v>0.87996306555863346</v>
      </c>
    </row>
    <row r="88" spans="1:26" x14ac:dyDescent="0.25">
      <c r="A88" s="5">
        <v>44283</v>
      </c>
      <c r="B88" s="179"/>
      <c r="C88" s="6">
        <v>28</v>
      </c>
      <c r="D88" s="6">
        <v>1798</v>
      </c>
      <c r="E88" s="6">
        <v>1230</v>
      </c>
      <c r="F88" s="38">
        <v>0.68409343715239157</v>
      </c>
      <c r="G88" s="179"/>
      <c r="H88" s="6">
        <v>28</v>
      </c>
      <c r="I88" s="6">
        <v>1345</v>
      </c>
      <c r="J88" s="6">
        <v>1050</v>
      </c>
      <c r="K88" s="37">
        <v>0.7806691449814126</v>
      </c>
      <c r="L88" s="175"/>
      <c r="M88" s="7">
        <v>27</v>
      </c>
      <c r="N88" s="114">
        <v>1171</v>
      </c>
      <c r="O88" s="114">
        <v>978</v>
      </c>
      <c r="P88" s="94">
        <f t="shared" si="2"/>
        <v>0.83518360375747225</v>
      </c>
      <c r="Q88" s="175"/>
      <c r="R88" s="7">
        <v>28</v>
      </c>
      <c r="S88" s="114">
        <v>1116</v>
      </c>
      <c r="T88" s="114">
        <v>940</v>
      </c>
      <c r="U88" s="105">
        <f t="shared" si="3"/>
        <v>0.8422939068100358</v>
      </c>
      <c r="V88" s="175"/>
      <c r="W88" s="7">
        <v>28</v>
      </c>
      <c r="X88" s="114">
        <v>1083</v>
      </c>
      <c r="Y88" s="114">
        <v>942</v>
      </c>
      <c r="Z88" s="105">
        <f t="shared" si="4"/>
        <v>0.86980609418282551</v>
      </c>
    </row>
    <row r="89" spans="1:26" x14ac:dyDescent="0.25">
      <c r="A89" s="5">
        <v>44284</v>
      </c>
      <c r="B89" s="179"/>
      <c r="C89" s="6">
        <v>29</v>
      </c>
      <c r="D89" s="6">
        <v>1798</v>
      </c>
      <c r="E89" s="6">
        <v>1244</v>
      </c>
      <c r="F89" s="38">
        <v>0.69187986651835376</v>
      </c>
      <c r="G89" s="179"/>
      <c r="H89" s="6">
        <v>29</v>
      </c>
      <c r="I89" s="6">
        <v>1345</v>
      </c>
      <c r="J89" s="6">
        <v>1054</v>
      </c>
      <c r="K89" s="37">
        <v>0.78364312267657987</v>
      </c>
      <c r="L89" s="175"/>
      <c r="M89" s="7">
        <v>28</v>
      </c>
      <c r="N89" s="114">
        <v>1171</v>
      </c>
      <c r="O89" s="114">
        <v>939</v>
      </c>
      <c r="P89" s="94">
        <f t="shared" si="2"/>
        <v>0.80187873612297178</v>
      </c>
      <c r="Q89" s="175"/>
      <c r="R89" s="7">
        <v>29</v>
      </c>
      <c r="S89" s="114">
        <v>1116</v>
      </c>
      <c r="T89" s="114">
        <v>962</v>
      </c>
      <c r="U89" s="105">
        <f t="shared" si="3"/>
        <v>0.86200716845878134</v>
      </c>
      <c r="V89" s="175"/>
      <c r="W89" s="7">
        <v>29</v>
      </c>
      <c r="X89" s="114">
        <v>1083</v>
      </c>
      <c r="Y89" s="114">
        <v>940</v>
      </c>
      <c r="Z89" s="105">
        <f t="shared" si="4"/>
        <v>0.86795937211449681</v>
      </c>
    </row>
    <row r="90" spans="1:26" x14ac:dyDescent="0.25">
      <c r="A90" s="5">
        <v>44285</v>
      </c>
      <c r="B90" s="179"/>
      <c r="C90" s="6">
        <v>30</v>
      </c>
      <c r="D90" s="6">
        <v>1798</v>
      </c>
      <c r="E90" s="6">
        <v>1271</v>
      </c>
      <c r="F90" s="38">
        <v>0.7068965517241379</v>
      </c>
      <c r="G90" s="179"/>
      <c r="H90" s="6">
        <v>30</v>
      </c>
      <c r="I90" s="6">
        <v>1345</v>
      </c>
      <c r="J90" s="6">
        <v>1010</v>
      </c>
      <c r="K90" s="37">
        <v>0.75092936802973975</v>
      </c>
      <c r="L90" s="175"/>
      <c r="M90" s="7">
        <v>29</v>
      </c>
      <c r="N90" s="114">
        <v>1171</v>
      </c>
      <c r="O90" s="114">
        <v>975</v>
      </c>
      <c r="P90" s="94">
        <f t="shared" si="2"/>
        <v>0.8326216908625107</v>
      </c>
      <c r="Q90" s="175"/>
      <c r="R90" s="7">
        <v>30</v>
      </c>
      <c r="S90" s="114">
        <v>1116</v>
      </c>
      <c r="T90" s="114">
        <v>968</v>
      </c>
      <c r="U90" s="105">
        <f t="shared" si="3"/>
        <v>0.86738351254480284</v>
      </c>
      <c r="V90" s="175"/>
      <c r="W90" s="7">
        <v>30</v>
      </c>
      <c r="X90" s="114">
        <v>1083</v>
      </c>
      <c r="Y90" s="114">
        <v>950</v>
      </c>
      <c r="Z90" s="105">
        <f t="shared" si="4"/>
        <v>0.8771929824561403</v>
      </c>
    </row>
    <row r="91" spans="1:26" ht="15.75" thickBot="1" x14ac:dyDescent="0.3">
      <c r="A91" s="5">
        <v>44286</v>
      </c>
      <c r="B91" s="179"/>
      <c r="C91" s="26">
        <v>31</v>
      </c>
      <c r="D91" s="6">
        <v>1798</v>
      </c>
      <c r="E91" s="6">
        <v>1250</v>
      </c>
      <c r="F91" s="38">
        <v>0.69521690767519462</v>
      </c>
      <c r="G91" s="179"/>
      <c r="H91" s="39">
        <v>31</v>
      </c>
      <c r="I91" s="6">
        <v>1343</v>
      </c>
      <c r="J91" s="6">
        <v>1033</v>
      </c>
      <c r="K91" s="37">
        <v>0.76917349218168285</v>
      </c>
      <c r="L91" s="175"/>
      <c r="M91" s="7">
        <v>30</v>
      </c>
      <c r="N91" s="114">
        <v>1171</v>
      </c>
      <c r="O91" s="114">
        <v>945</v>
      </c>
      <c r="P91" s="94">
        <f t="shared" ref="P91:P154" si="5">O91/N91</f>
        <v>0.80700256191289499</v>
      </c>
      <c r="Q91" s="175"/>
      <c r="R91" s="7">
        <v>31</v>
      </c>
      <c r="S91" s="114">
        <v>1116</v>
      </c>
      <c r="T91" s="114">
        <v>954</v>
      </c>
      <c r="U91" s="105">
        <f t="shared" si="3"/>
        <v>0.85483870967741937</v>
      </c>
      <c r="V91" s="175"/>
      <c r="W91" s="7">
        <v>31</v>
      </c>
      <c r="X91" s="114">
        <v>1083</v>
      </c>
      <c r="Y91" s="114">
        <v>958</v>
      </c>
      <c r="Z91" s="105">
        <f t="shared" si="4"/>
        <v>0.88457987072945521</v>
      </c>
    </row>
    <row r="92" spans="1:26" ht="15.75" thickTop="1" x14ac:dyDescent="0.25">
      <c r="A92" s="5">
        <v>44287</v>
      </c>
      <c r="B92" s="178" t="s">
        <v>9</v>
      </c>
      <c r="C92" s="6">
        <v>1</v>
      </c>
      <c r="D92" s="6">
        <v>1786</v>
      </c>
      <c r="E92" s="6">
        <v>1251</v>
      </c>
      <c r="F92" s="38">
        <v>0.70044792833146696</v>
      </c>
      <c r="G92" s="178" t="s">
        <v>9</v>
      </c>
      <c r="H92" s="6">
        <v>1</v>
      </c>
      <c r="I92" s="6">
        <v>1343</v>
      </c>
      <c r="J92" s="6">
        <v>991</v>
      </c>
      <c r="K92" s="37">
        <v>0.73790022338049144</v>
      </c>
      <c r="L92" s="175"/>
      <c r="M92" s="7">
        <v>31</v>
      </c>
      <c r="N92" s="114">
        <v>1171</v>
      </c>
      <c r="O92" s="114">
        <v>946</v>
      </c>
      <c r="P92" s="94">
        <f t="shared" si="5"/>
        <v>0.80785653287788217</v>
      </c>
      <c r="Q92" s="175" t="s">
        <v>10</v>
      </c>
      <c r="R92" s="96">
        <v>1</v>
      </c>
      <c r="S92" s="114">
        <v>1116</v>
      </c>
      <c r="T92" s="114">
        <v>937</v>
      </c>
      <c r="U92" s="105">
        <f t="shared" si="3"/>
        <v>0.83960573476702505</v>
      </c>
      <c r="V92" s="175" t="s">
        <v>10</v>
      </c>
      <c r="W92" s="96">
        <v>1</v>
      </c>
      <c r="X92" s="114">
        <v>1083</v>
      </c>
      <c r="Y92" s="114">
        <v>942</v>
      </c>
      <c r="Z92" s="105">
        <f t="shared" si="4"/>
        <v>0.86980609418282551</v>
      </c>
    </row>
    <row r="93" spans="1:26" ht="14.25" customHeight="1" x14ac:dyDescent="0.25">
      <c r="A93" s="5">
        <v>44288</v>
      </c>
      <c r="B93" s="179"/>
      <c r="C93" s="6">
        <v>2</v>
      </c>
      <c r="D93" s="6">
        <v>1754</v>
      </c>
      <c r="E93" s="6">
        <v>1232</v>
      </c>
      <c r="F93" s="38">
        <v>0.70239452679589509</v>
      </c>
      <c r="G93" s="179"/>
      <c r="H93" s="6">
        <v>2</v>
      </c>
      <c r="I93" s="6">
        <v>1343</v>
      </c>
      <c r="J93" s="6">
        <v>1011</v>
      </c>
      <c r="K93" s="37">
        <v>0.75279225614296352</v>
      </c>
      <c r="L93" s="175" t="s">
        <v>10</v>
      </c>
      <c r="M93" s="96">
        <v>1</v>
      </c>
      <c r="N93" s="114">
        <v>1185</v>
      </c>
      <c r="O93" s="114">
        <v>966</v>
      </c>
      <c r="P93" s="105">
        <f t="shared" si="5"/>
        <v>0.81518987341772153</v>
      </c>
      <c r="Q93" s="175"/>
      <c r="R93" s="96">
        <v>2</v>
      </c>
      <c r="S93" s="114">
        <v>1116</v>
      </c>
      <c r="T93" s="114">
        <v>944</v>
      </c>
      <c r="U93" s="105">
        <f t="shared" si="3"/>
        <v>0.84587813620071683</v>
      </c>
      <c r="V93" s="175"/>
      <c r="W93" s="96">
        <v>2</v>
      </c>
      <c r="X93" s="114">
        <v>1083</v>
      </c>
      <c r="Y93" s="114">
        <v>895</v>
      </c>
      <c r="Z93" s="105">
        <f t="shared" si="4"/>
        <v>0.82640812557710064</v>
      </c>
    </row>
    <row r="94" spans="1:26" x14ac:dyDescent="0.25">
      <c r="A94" s="5">
        <v>44289</v>
      </c>
      <c r="B94" s="179"/>
      <c r="C94" s="6">
        <v>3</v>
      </c>
      <c r="D94" s="6">
        <v>1754</v>
      </c>
      <c r="E94" s="6">
        <v>1251</v>
      </c>
      <c r="F94" s="38">
        <v>0.71322690992018245</v>
      </c>
      <c r="G94" s="179"/>
      <c r="H94" s="6">
        <v>3</v>
      </c>
      <c r="I94" s="6">
        <v>1345</v>
      </c>
      <c r="J94" s="6">
        <v>1021</v>
      </c>
      <c r="K94" s="37">
        <v>0.75910780669144984</v>
      </c>
      <c r="L94" s="175"/>
      <c r="M94" s="96">
        <v>2</v>
      </c>
      <c r="N94" s="114">
        <v>1185</v>
      </c>
      <c r="O94" s="114">
        <v>977</v>
      </c>
      <c r="P94" s="105">
        <f t="shared" si="5"/>
        <v>0.82447257383966244</v>
      </c>
      <c r="Q94" s="175"/>
      <c r="R94" s="96">
        <v>3</v>
      </c>
      <c r="S94" s="114">
        <v>1108</v>
      </c>
      <c r="T94" s="114">
        <v>947</v>
      </c>
      <c r="U94" s="105">
        <f t="shared" si="3"/>
        <v>0.85469314079422387</v>
      </c>
      <c r="V94" s="175"/>
      <c r="W94" s="96">
        <v>3</v>
      </c>
      <c r="X94" s="114">
        <v>1083</v>
      </c>
      <c r="Y94" s="114">
        <v>908</v>
      </c>
      <c r="Z94" s="105">
        <f t="shared" si="4"/>
        <v>0.83841181902123729</v>
      </c>
    </row>
    <row r="95" spans="1:26" x14ac:dyDescent="0.25">
      <c r="A95" s="5">
        <v>44290</v>
      </c>
      <c r="B95" s="179"/>
      <c r="C95" s="6">
        <v>4</v>
      </c>
      <c r="D95" s="6">
        <v>1754</v>
      </c>
      <c r="E95" s="6">
        <v>1224</v>
      </c>
      <c r="F95" s="38">
        <v>0.69783352337514248</v>
      </c>
      <c r="G95" s="179"/>
      <c r="H95" s="6">
        <v>4</v>
      </c>
      <c r="I95" s="6">
        <v>1345</v>
      </c>
      <c r="J95" s="6">
        <v>1010</v>
      </c>
      <c r="K95" s="37">
        <v>0.75092936802973975</v>
      </c>
      <c r="L95" s="175"/>
      <c r="M95" s="96">
        <v>3</v>
      </c>
      <c r="N95" s="114">
        <v>1171</v>
      </c>
      <c r="O95" s="114">
        <v>955</v>
      </c>
      <c r="P95" s="105">
        <f t="shared" si="5"/>
        <v>0.81554227156276682</v>
      </c>
      <c r="Q95" s="175"/>
      <c r="R95" s="96">
        <v>4</v>
      </c>
      <c r="S95" s="114">
        <v>1108</v>
      </c>
      <c r="T95" s="114">
        <v>953</v>
      </c>
      <c r="U95" s="105">
        <f t="shared" si="3"/>
        <v>0.86010830324909748</v>
      </c>
      <c r="V95" s="175"/>
      <c r="W95" s="96">
        <v>4</v>
      </c>
      <c r="X95" s="114">
        <v>1083</v>
      </c>
      <c r="Y95" s="114">
        <v>903</v>
      </c>
      <c r="Z95" s="105">
        <f t="shared" si="4"/>
        <v>0.83379501385041555</v>
      </c>
    </row>
    <row r="96" spans="1:26" x14ac:dyDescent="0.25">
      <c r="A96" s="5">
        <v>44291</v>
      </c>
      <c r="B96" s="179"/>
      <c r="C96" s="6">
        <v>5</v>
      </c>
      <c r="D96" s="6">
        <v>1754</v>
      </c>
      <c r="E96" s="6">
        <v>1243</v>
      </c>
      <c r="F96" s="38">
        <v>0.70866590649942984</v>
      </c>
      <c r="G96" s="179"/>
      <c r="H96" s="6">
        <v>5</v>
      </c>
      <c r="I96" s="6">
        <v>1345</v>
      </c>
      <c r="J96" s="6">
        <v>974</v>
      </c>
      <c r="K96" s="37">
        <v>0.72416356877323418</v>
      </c>
      <c r="L96" s="175"/>
      <c r="M96" s="96">
        <v>4</v>
      </c>
      <c r="N96" s="114">
        <v>1171</v>
      </c>
      <c r="O96" s="114">
        <v>954</v>
      </c>
      <c r="P96" s="105">
        <f t="shared" si="5"/>
        <v>0.81468830059777964</v>
      </c>
      <c r="Q96" s="175"/>
      <c r="R96" s="96">
        <v>5</v>
      </c>
      <c r="S96" s="114">
        <v>1108</v>
      </c>
      <c r="T96" s="114">
        <v>944</v>
      </c>
      <c r="U96" s="105">
        <f t="shared" si="3"/>
        <v>0.85198555956678701</v>
      </c>
      <c r="V96" s="175"/>
      <c r="W96" s="96">
        <v>5</v>
      </c>
      <c r="X96" s="114">
        <v>1083</v>
      </c>
      <c r="Y96" s="114">
        <v>899</v>
      </c>
      <c r="Z96" s="105">
        <f t="shared" si="4"/>
        <v>0.83010156971375804</v>
      </c>
    </row>
    <row r="97" spans="1:31" x14ac:dyDescent="0.25">
      <c r="A97" s="5">
        <v>44292</v>
      </c>
      <c r="B97" s="179"/>
      <c r="C97" s="6">
        <v>6</v>
      </c>
      <c r="D97" s="6">
        <v>1754</v>
      </c>
      <c r="E97" s="6">
        <v>1257</v>
      </c>
      <c r="F97" s="38">
        <v>0.71664766248574685</v>
      </c>
      <c r="G97" s="179"/>
      <c r="H97" s="6">
        <v>6</v>
      </c>
      <c r="I97" s="6">
        <v>1345</v>
      </c>
      <c r="J97" s="6">
        <v>976</v>
      </c>
      <c r="K97" s="37">
        <v>0.72565055762081787</v>
      </c>
      <c r="L97" s="175"/>
      <c r="M97" s="96">
        <v>5</v>
      </c>
      <c r="N97" s="114">
        <v>1171</v>
      </c>
      <c r="O97" s="114">
        <v>964</v>
      </c>
      <c r="P97" s="105">
        <f t="shared" si="5"/>
        <v>0.82322801024765158</v>
      </c>
      <c r="Q97" s="175"/>
      <c r="R97" s="96">
        <v>6</v>
      </c>
      <c r="S97" s="114">
        <v>1108</v>
      </c>
      <c r="T97" s="114">
        <v>934</v>
      </c>
      <c r="U97" s="105">
        <f t="shared" si="3"/>
        <v>0.84296028880866425</v>
      </c>
      <c r="V97" s="175"/>
      <c r="W97" s="96">
        <v>6</v>
      </c>
      <c r="X97" s="114">
        <v>1083</v>
      </c>
      <c r="Y97" s="114">
        <v>929</v>
      </c>
      <c r="Z97" s="105">
        <f t="shared" si="4"/>
        <v>0.85780240073868885</v>
      </c>
    </row>
    <row r="98" spans="1:31" x14ac:dyDescent="0.25">
      <c r="A98" s="5">
        <v>44293</v>
      </c>
      <c r="B98" s="179"/>
      <c r="C98" s="6">
        <v>7</v>
      </c>
      <c r="D98" s="6">
        <v>1754</v>
      </c>
      <c r="E98" s="6">
        <v>1248</v>
      </c>
      <c r="F98" s="38">
        <v>0.71151653363740019</v>
      </c>
      <c r="G98" s="179"/>
      <c r="H98" s="6">
        <v>7</v>
      </c>
      <c r="I98" s="6">
        <v>1345</v>
      </c>
      <c r="J98" s="6">
        <v>982</v>
      </c>
      <c r="K98" s="37">
        <v>0.73011152416356873</v>
      </c>
      <c r="L98" s="175"/>
      <c r="M98" s="96">
        <v>6</v>
      </c>
      <c r="N98" s="114">
        <v>1171</v>
      </c>
      <c r="O98" s="114">
        <v>946</v>
      </c>
      <c r="P98" s="105">
        <f t="shared" si="5"/>
        <v>0.80785653287788217</v>
      </c>
      <c r="Q98" s="175"/>
      <c r="R98" s="96">
        <v>7</v>
      </c>
      <c r="S98" s="114">
        <v>1108</v>
      </c>
      <c r="T98" s="114">
        <v>935</v>
      </c>
      <c r="U98" s="105">
        <f t="shared" si="3"/>
        <v>0.84386281588447654</v>
      </c>
      <c r="V98" s="175"/>
      <c r="W98" s="96">
        <v>7</v>
      </c>
      <c r="X98" s="114">
        <v>1083</v>
      </c>
      <c r="Y98" s="114">
        <v>930</v>
      </c>
      <c r="Z98" s="105">
        <f t="shared" si="4"/>
        <v>0.8587257617728532</v>
      </c>
    </row>
    <row r="99" spans="1:31" x14ac:dyDescent="0.25">
      <c r="A99" s="5">
        <v>44294</v>
      </c>
      <c r="B99" s="179"/>
      <c r="C99" s="6">
        <v>8</v>
      </c>
      <c r="D99" s="6">
        <v>1754</v>
      </c>
      <c r="E99" s="6">
        <v>1241</v>
      </c>
      <c r="F99" s="38">
        <v>0.70752565564424175</v>
      </c>
      <c r="G99" s="179"/>
      <c r="H99" s="6">
        <v>8</v>
      </c>
      <c r="I99" s="6">
        <v>1345</v>
      </c>
      <c r="J99" s="6">
        <v>957</v>
      </c>
      <c r="K99" s="37">
        <v>0.71152416356877324</v>
      </c>
      <c r="L99" s="175"/>
      <c r="M99" s="96">
        <v>7</v>
      </c>
      <c r="N99" s="114">
        <v>1171</v>
      </c>
      <c r="O99" s="114">
        <v>958</v>
      </c>
      <c r="P99" s="105">
        <f t="shared" si="5"/>
        <v>0.81810418445772848</v>
      </c>
      <c r="Q99" s="175"/>
      <c r="R99" s="96">
        <v>8</v>
      </c>
      <c r="S99" s="114">
        <v>1108</v>
      </c>
      <c r="T99" s="114">
        <v>936</v>
      </c>
      <c r="U99" s="105">
        <f t="shared" si="3"/>
        <v>0.84476534296028882</v>
      </c>
      <c r="V99" s="175"/>
      <c r="W99" s="96">
        <v>8</v>
      </c>
      <c r="X99" s="114">
        <v>1083</v>
      </c>
      <c r="Y99" s="114">
        <v>965</v>
      </c>
      <c r="Z99" s="105">
        <f t="shared" si="4"/>
        <v>0.89104339796860577</v>
      </c>
    </row>
    <row r="100" spans="1:31" x14ac:dyDescent="0.25">
      <c r="A100" s="5">
        <v>44295</v>
      </c>
      <c r="B100" s="179"/>
      <c r="C100" s="6">
        <v>9</v>
      </c>
      <c r="D100" s="6">
        <v>1754</v>
      </c>
      <c r="E100" s="6">
        <v>1190</v>
      </c>
      <c r="F100" s="38">
        <v>0.67844925883694418</v>
      </c>
      <c r="G100" s="179"/>
      <c r="H100" s="6">
        <v>9</v>
      </c>
      <c r="I100" s="6">
        <v>1345</v>
      </c>
      <c r="J100" s="6">
        <v>967</v>
      </c>
      <c r="K100" s="37">
        <v>0.71895910780669148</v>
      </c>
      <c r="L100" s="175"/>
      <c r="M100" s="96">
        <v>8</v>
      </c>
      <c r="N100" s="114">
        <v>1171</v>
      </c>
      <c r="O100" s="114">
        <v>983</v>
      </c>
      <c r="P100" s="105">
        <f t="shared" si="5"/>
        <v>0.83945345858240816</v>
      </c>
      <c r="Q100" s="175"/>
      <c r="R100" s="96">
        <v>9</v>
      </c>
      <c r="S100" s="114">
        <v>1108</v>
      </c>
      <c r="T100" s="114">
        <v>939</v>
      </c>
      <c r="U100" s="105">
        <f t="shared" si="3"/>
        <v>0.84747292418772568</v>
      </c>
      <c r="V100" s="175"/>
      <c r="W100" s="96">
        <v>9</v>
      </c>
      <c r="X100" s="114">
        <v>1085</v>
      </c>
      <c r="Y100" s="114">
        <v>966</v>
      </c>
      <c r="Z100" s="105">
        <f t="shared" si="4"/>
        <v>0.89032258064516134</v>
      </c>
    </row>
    <row r="101" spans="1:31" x14ac:dyDescent="0.25">
      <c r="A101" s="5">
        <v>44296</v>
      </c>
      <c r="B101" s="179"/>
      <c r="C101" s="6">
        <v>10</v>
      </c>
      <c r="D101" s="6">
        <v>1754</v>
      </c>
      <c r="E101" s="6">
        <v>1171</v>
      </c>
      <c r="F101" s="38">
        <v>0.66761687571265682</v>
      </c>
      <c r="G101" s="179"/>
      <c r="H101" s="6">
        <v>10</v>
      </c>
      <c r="I101" s="6">
        <v>1345</v>
      </c>
      <c r="J101" s="6">
        <v>944</v>
      </c>
      <c r="K101" s="37">
        <v>0.70185873605947957</v>
      </c>
      <c r="L101" s="175"/>
      <c r="M101" s="96">
        <v>9</v>
      </c>
      <c r="N101" s="114">
        <v>1171</v>
      </c>
      <c r="O101" s="114">
        <v>977</v>
      </c>
      <c r="P101" s="105">
        <f t="shared" si="5"/>
        <v>0.83432963279248507</v>
      </c>
      <c r="Q101" s="175"/>
      <c r="R101" s="96">
        <v>10</v>
      </c>
      <c r="S101" s="114">
        <v>1108</v>
      </c>
      <c r="T101" s="114">
        <v>951</v>
      </c>
      <c r="U101" s="105">
        <f t="shared" si="3"/>
        <v>0.85830324909747291</v>
      </c>
      <c r="V101" s="175"/>
      <c r="W101" s="96">
        <v>10</v>
      </c>
      <c r="X101" s="114">
        <v>1085</v>
      </c>
      <c r="Y101" s="114">
        <v>981</v>
      </c>
      <c r="Z101" s="105">
        <f t="shared" si="4"/>
        <v>0.90414746543778801</v>
      </c>
    </row>
    <row r="102" spans="1:31" x14ac:dyDescent="0.25">
      <c r="A102" s="5">
        <v>44297</v>
      </c>
      <c r="B102" s="179"/>
      <c r="C102" s="6">
        <v>11</v>
      </c>
      <c r="D102" s="6">
        <v>1754</v>
      </c>
      <c r="E102" s="6">
        <v>1177</v>
      </c>
      <c r="F102" s="38">
        <v>0.67103762827822122</v>
      </c>
      <c r="G102" s="179"/>
      <c r="H102" s="6">
        <v>11</v>
      </c>
      <c r="I102" s="6">
        <v>1345</v>
      </c>
      <c r="J102" s="6">
        <v>955</v>
      </c>
      <c r="K102" s="37">
        <v>0.71003717472118955</v>
      </c>
      <c r="L102" s="175"/>
      <c r="M102" s="96">
        <v>10</v>
      </c>
      <c r="N102" s="114">
        <v>1171</v>
      </c>
      <c r="O102" s="114">
        <v>959</v>
      </c>
      <c r="P102" s="105">
        <f t="shared" si="5"/>
        <v>0.81895815542271566</v>
      </c>
      <c r="Q102" s="175"/>
      <c r="R102" s="96">
        <v>11</v>
      </c>
      <c r="S102" s="114">
        <v>1116</v>
      </c>
      <c r="T102" s="114">
        <v>956</v>
      </c>
      <c r="U102" s="105">
        <f t="shared" si="3"/>
        <v>0.85663082437275984</v>
      </c>
      <c r="V102" s="175"/>
      <c r="W102" s="96">
        <v>11</v>
      </c>
      <c r="X102" s="114">
        <v>1085</v>
      </c>
      <c r="Y102" s="114">
        <v>951</v>
      </c>
      <c r="Z102" s="105">
        <f t="shared" si="4"/>
        <v>0.87649769585253456</v>
      </c>
    </row>
    <row r="103" spans="1:31" x14ac:dyDescent="0.25">
      <c r="A103" s="5">
        <v>44298</v>
      </c>
      <c r="B103" s="179"/>
      <c r="C103" s="6">
        <v>12</v>
      </c>
      <c r="D103" s="6">
        <v>1754</v>
      </c>
      <c r="E103" s="6">
        <v>1162</v>
      </c>
      <c r="F103" s="38">
        <v>0.66248574686431017</v>
      </c>
      <c r="G103" s="179"/>
      <c r="H103" s="6">
        <v>12</v>
      </c>
      <c r="I103" s="6">
        <v>1345</v>
      </c>
      <c r="J103" s="6">
        <v>996</v>
      </c>
      <c r="K103" s="37">
        <v>0.74052044609665424</v>
      </c>
      <c r="L103" s="175"/>
      <c r="M103" s="96">
        <v>11</v>
      </c>
      <c r="N103" s="114">
        <v>1171</v>
      </c>
      <c r="O103" s="114">
        <v>980</v>
      </c>
      <c r="P103" s="105">
        <f t="shared" si="5"/>
        <v>0.83689154568744661</v>
      </c>
      <c r="Q103" s="175"/>
      <c r="R103" s="96">
        <v>12</v>
      </c>
      <c r="S103" s="114">
        <v>1124</v>
      </c>
      <c r="T103" s="114">
        <v>964</v>
      </c>
      <c r="U103" s="105">
        <f t="shared" si="3"/>
        <v>0.85765124555160144</v>
      </c>
      <c r="V103" s="175"/>
      <c r="W103" s="96">
        <v>12</v>
      </c>
      <c r="X103" s="114">
        <v>1085</v>
      </c>
      <c r="Y103" s="114">
        <v>978</v>
      </c>
      <c r="Z103" s="105">
        <f t="shared" si="4"/>
        <v>0.90138248847926272</v>
      </c>
    </row>
    <row r="104" spans="1:31" x14ac:dyDescent="0.25">
      <c r="A104" s="5">
        <v>44299</v>
      </c>
      <c r="B104" s="179"/>
      <c r="C104" s="6">
        <v>13</v>
      </c>
      <c r="D104" s="6">
        <v>1749</v>
      </c>
      <c r="E104" s="6">
        <v>1157</v>
      </c>
      <c r="F104" s="38">
        <v>0.66248574686431017</v>
      </c>
      <c r="G104" s="179"/>
      <c r="H104" s="6">
        <v>13</v>
      </c>
      <c r="I104" s="6">
        <v>1345</v>
      </c>
      <c r="J104" s="6">
        <v>979</v>
      </c>
      <c r="K104" s="37">
        <v>0.7278810408921933</v>
      </c>
      <c r="L104" s="175"/>
      <c r="M104" s="96">
        <v>12</v>
      </c>
      <c r="N104" s="114">
        <v>1171</v>
      </c>
      <c r="O104" s="114">
        <v>973</v>
      </c>
      <c r="P104" s="105">
        <f t="shared" si="5"/>
        <v>0.83091374893253633</v>
      </c>
      <c r="Q104" s="175"/>
      <c r="R104" s="96">
        <v>13</v>
      </c>
      <c r="S104" s="114">
        <v>1124</v>
      </c>
      <c r="T104" s="114">
        <v>955</v>
      </c>
      <c r="U104" s="105">
        <f t="shared" si="3"/>
        <v>0.84964412811387902</v>
      </c>
      <c r="V104" s="175"/>
      <c r="W104" s="96">
        <v>13</v>
      </c>
      <c r="X104" s="114">
        <v>1085</v>
      </c>
      <c r="Y104" s="114">
        <v>950</v>
      </c>
      <c r="Z104" s="105">
        <f t="shared" si="4"/>
        <v>0.87557603686635943</v>
      </c>
    </row>
    <row r="105" spans="1:31" x14ac:dyDescent="0.25">
      <c r="A105" s="5">
        <v>44300</v>
      </c>
      <c r="B105" s="179"/>
      <c r="C105" s="6">
        <v>14</v>
      </c>
      <c r="D105" s="6">
        <v>1757</v>
      </c>
      <c r="E105" s="6">
        <v>1166</v>
      </c>
      <c r="F105" s="38">
        <v>0.66363118952760392</v>
      </c>
      <c r="G105" s="179"/>
      <c r="H105" s="6">
        <v>14</v>
      </c>
      <c r="I105" s="6">
        <v>1345</v>
      </c>
      <c r="J105" s="6">
        <v>1006</v>
      </c>
      <c r="K105" s="37">
        <v>0.74795539033457248</v>
      </c>
      <c r="L105" s="175"/>
      <c r="M105" s="96">
        <v>13</v>
      </c>
      <c r="N105" s="114">
        <v>1171</v>
      </c>
      <c r="O105" s="114">
        <v>954</v>
      </c>
      <c r="P105" s="105">
        <f t="shared" si="5"/>
        <v>0.81468830059777964</v>
      </c>
      <c r="Q105" s="175"/>
      <c r="R105" s="96">
        <v>14</v>
      </c>
      <c r="S105" s="114">
        <v>1124</v>
      </c>
      <c r="T105" s="114">
        <v>961</v>
      </c>
      <c r="U105" s="105">
        <f t="shared" si="3"/>
        <v>0.854982206405694</v>
      </c>
      <c r="V105" s="175"/>
      <c r="W105" s="96">
        <v>14</v>
      </c>
      <c r="X105" s="114">
        <v>1085</v>
      </c>
      <c r="Y105" s="114">
        <v>967</v>
      </c>
      <c r="Z105" s="105">
        <f t="shared" si="4"/>
        <v>0.89124423963133637</v>
      </c>
    </row>
    <row r="106" spans="1:31" x14ac:dyDescent="0.25">
      <c r="A106" s="5">
        <v>44301</v>
      </c>
      <c r="B106" s="179"/>
      <c r="C106" s="6">
        <v>15</v>
      </c>
      <c r="D106" s="6">
        <v>1757</v>
      </c>
      <c r="E106" s="6">
        <v>1152</v>
      </c>
      <c r="F106" s="38">
        <v>0.65566306203756408</v>
      </c>
      <c r="G106" s="179"/>
      <c r="H106" s="6">
        <v>15</v>
      </c>
      <c r="I106" s="6">
        <v>1345</v>
      </c>
      <c r="J106" s="6">
        <v>1019</v>
      </c>
      <c r="K106" s="37">
        <v>0.75762081784386615</v>
      </c>
      <c r="L106" s="175"/>
      <c r="M106" s="96">
        <v>14</v>
      </c>
      <c r="N106" s="114">
        <v>1171</v>
      </c>
      <c r="O106" s="114">
        <v>977</v>
      </c>
      <c r="P106" s="105">
        <f t="shared" si="5"/>
        <v>0.83432963279248507</v>
      </c>
      <c r="Q106" s="175"/>
      <c r="R106" s="96">
        <v>15</v>
      </c>
      <c r="S106" s="114">
        <v>1124</v>
      </c>
      <c r="T106" s="114">
        <v>946</v>
      </c>
      <c r="U106" s="105">
        <f t="shared" si="3"/>
        <v>0.84163701067615659</v>
      </c>
      <c r="V106" s="175"/>
      <c r="W106" s="96">
        <v>15</v>
      </c>
      <c r="X106" s="114">
        <v>1085</v>
      </c>
      <c r="Y106" s="114">
        <v>947</v>
      </c>
      <c r="Z106" s="105">
        <f t="shared" si="4"/>
        <v>0.87281105990783414</v>
      </c>
    </row>
    <row r="107" spans="1:31" x14ac:dyDescent="0.25">
      <c r="A107" s="5">
        <v>44302</v>
      </c>
      <c r="B107" s="179"/>
      <c r="C107" s="6">
        <v>16</v>
      </c>
      <c r="D107" s="6">
        <v>1757</v>
      </c>
      <c r="E107" s="6">
        <v>1134</v>
      </c>
      <c r="F107" s="38">
        <v>0.64541832669322707</v>
      </c>
      <c r="G107" s="179"/>
      <c r="H107" s="6">
        <v>16</v>
      </c>
      <c r="I107" s="6">
        <v>1345</v>
      </c>
      <c r="J107" s="6">
        <v>1034</v>
      </c>
      <c r="K107" s="37">
        <v>0.7687732342007435</v>
      </c>
      <c r="L107" s="175"/>
      <c r="M107" s="96">
        <v>15</v>
      </c>
      <c r="N107" s="114">
        <v>1171</v>
      </c>
      <c r="O107" s="114">
        <v>957</v>
      </c>
      <c r="P107" s="105">
        <f t="shared" si="5"/>
        <v>0.8172502134927413</v>
      </c>
      <c r="Q107" s="175"/>
      <c r="R107" s="96">
        <v>16</v>
      </c>
      <c r="S107" s="114">
        <v>1125</v>
      </c>
      <c r="T107" s="114">
        <v>944</v>
      </c>
      <c r="U107" s="105">
        <f t="shared" si="3"/>
        <v>0.83911111111111114</v>
      </c>
      <c r="V107" s="175"/>
      <c r="W107" s="96">
        <v>16</v>
      </c>
      <c r="X107" s="114">
        <v>1085</v>
      </c>
      <c r="Y107" s="114">
        <v>954</v>
      </c>
      <c r="Z107" s="105">
        <f t="shared" si="4"/>
        <v>0.87926267281105985</v>
      </c>
    </row>
    <row r="108" spans="1:31" x14ac:dyDescent="0.25">
      <c r="A108" s="5">
        <v>44303</v>
      </c>
      <c r="B108" s="179"/>
      <c r="C108" s="6">
        <v>17</v>
      </c>
      <c r="D108" s="6">
        <v>1757</v>
      </c>
      <c r="E108" s="6">
        <v>1138</v>
      </c>
      <c r="F108" s="38">
        <v>0.64769493454752414</v>
      </c>
      <c r="G108" s="179"/>
      <c r="H108" s="6">
        <v>17</v>
      </c>
      <c r="I108" s="6">
        <v>1345</v>
      </c>
      <c r="J108" s="6">
        <v>1019</v>
      </c>
      <c r="K108" s="37">
        <v>0.75762081784386615</v>
      </c>
      <c r="L108" s="175"/>
      <c r="M108" s="96">
        <v>16</v>
      </c>
      <c r="N108" s="114">
        <v>1171</v>
      </c>
      <c r="O108" s="114">
        <v>966</v>
      </c>
      <c r="P108" s="105">
        <f t="shared" si="5"/>
        <v>0.82493595217762594</v>
      </c>
      <c r="Q108" s="175"/>
      <c r="R108" s="96">
        <v>17</v>
      </c>
      <c r="S108" s="114">
        <v>1125</v>
      </c>
      <c r="T108" s="114">
        <v>912</v>
      </c>
      <c r="U108" s="105">
        <f t="shared" si="3"/>
        <v>0.81066666666666665</v>
      </c>
      <c r="V108" s="175"/>
      <c r="W108" s="96">
        <v>17</v>
      </c>
      <c r="X108" s="114">
        <v>1085</v>
      </c>
      <c r="Y108" s="114">
        <v>955</v>
      </c>
      <c r="Z108" s="105">
        <f t="shared" si="4"/>
        <v>0.88018433179723499</v>
      </c>
    </row>
    <row r="109" spans="1:31" x14ac:dyDescent="0.25">
      <c r="A109" s="5">
        <v>44304</v>
      </c>
      <c r="B109" s="179"/>
      <c r="C109" s="6">
        <v>18</v>
      </c>
      <c r="D109" s="6">
        <v>1757</v>
      </c>
      <c r="E109" s="6">
        <v>1135</v>
      </c>
      <c r="F109" s="38">
        <v>0.64598747865680139</v>
      </c>
      <c r="G109" s="179"/>
      <c r="H109" s="6">
        <v>18</v>
      </c>
      <c r="I109" s="6">
        <v>1345</v>
      </c>
      <c r="J109" s="6">
        <v>1016</v>
      </c>
      <c r="K109" s="37">
        <v>0.75539033457249072</v>
      </c>
      <c r="L109" s="175"/>
      <c r="M109" s="96">
        <v>17</v>
      </c>
      <c r="N109" s="114">
        <v>1171</v>
      </c>
      <c r="O109" s="114">
        <v>969</v>
      </c>
      <c r="P109" s="105">
        <f t="shared" si="5"/>
        <v>0.82749786507258749</v>
      </c>
      <c r="Q109" s="175"/>
      <c r="R109" s="96">
        <v>18</v>
      </c>
      <c r="S109" s="114">
        <v>1125</v>
      </c>
      <c r="T109" s="114">
        <v>906</v>
      </c>
      <c r="U109" s="105">
        <f t="shared" si="3"/>
        <v>0.80533333333333335</v>
      </c>
      <c r="V109" s="175"/>
      <c r="W109" s="96">
        <v>18</v>
      </c>
      <c r="X109" s="114">
        <v>1085</v>
      </c>
      <c r="Y109" s="114">
        <v>928</v>
      </c>
      <c r="Z109" s="105">
        <f t="shared" si="4"/>
        <v>0.85529953917050694</v>
      </c>
    </row>
    <row r="110" spans="1:31" ht="15.75" thickBot="1" x14ac:dyDescent="0.3">
      <c r="A110" s="5">
        <v>44305</v>
      </c>
      <c r="B110" s="179"/>
      <c r="C110" s="6">
        <v>19</v>
      </c>
      <c r="D110" s="6">
        <v>1757</v>
      </c>
      <c r="E110" s="6">
        <v>1170</v>
      </c>
      <c r="F110" s="38">
        <v>0.66590779738190098</v>
      </c>
      <c r="G110" s="179"/>
      <c r="H110" s="6">
        <v>19</v>
      </c>
      <c r="I110" s="6">
        <v>1345</v>
      </c>
      <c r="J110" s="6">
        <v>1019</v>
      </c>
      <c r="K110" s="37">
        <v>0.75762081784386615</v>
      </c>
      <c r="L110" s="175"/>
      <c r="M110" s="96">
        <v>18</v>
      </c>
      <c r="N110" s="114">
        <v>1171</v>
      </c>
      <c r="O110" s="114">
        <v>990</v>
      </c>
      <c r="P110" s="105">
        <f t="shared" si="5"/>
        <v>0.84543125533731855</v>
      </c>
      <c r="Q110" s="175"/>
      <c r="R110" s="96">
        <v>19</v>
      </c>
      <c r="S110" s="114">
        <v>1125</v>
      </c>
      <c r="T110" s="114">
        <v>912</v>
      </c>
      <c r="U110" s="105">
        <f t="shared" si="3"/>
        <v>0.81066666666666665</v>
      </c>
      <c r="V110" s="175"/>
      <c r="W110" s="96">
        <v>19</v>
      </c>
      <c r="X110" s="114">
        <v>1085</v>
      </c>
      <c r="Y110" s="114">
        <v>934</v>
      </c>
      <c r="Z110" s="105">
        <f t="shared" si="4"/>
        <v>0.86082949308755763</v>
      </c>
    </row>
    <row r="111" spans="1:31" ht="40.5" customHeight="1" x14ac:dyDescent="0.25">
      <c r="A111" s="5">
        <v>44306</v>
      </c>
      <c r="B111" s="179"/>
      <c r="C111" s="6">
        <v>20</v>
      </c>
      <c r="D111" s="6">
        <v>1757</v>
      </c>
      <c r="E111" s="6">
        <v>1178</v>
      </c>
      <c r="F111" s="38">
        <v>0.67046101309049522</v>
      </c>
      <c r="G111" s="179"/>
      <c r="H111" s="6">
        <v>20</v>
      </c>
      <c r="I111" s="6">
        <v>1345</v>
      </c>
      <c r="J111" s="6">
        <v>1054</v>
      </c>
      <c r="K111" s="37">
        <v>0.78364312267657987</v>
      </c>
      <c r="L111" s="175"/>
      <c r="M111" s="96">
        <v>19</v>
      </c>
      <c r="N111" s="114">
        <v>1168</v>
      </c>
      <c r="O111" s="114">
        <v>972</v>
      </c>
      <c r="P111" s="105">
        <f t="shared" si="5"/>
        <v>0.8321917808219178</v>
      </c>
      <c r="Q111" s="175"/>
      <c r="R111" s="96">
        <v>20</v>
      </c>
      <c r="S111" s="114">
        <v>1125</v>
      </c>
      <c r="T111" s="114">
        <v>893</v>
      </c>
      <c r="U111" s="105">
        <f t="shared" si="3"/>
        <v>0.7937777777777778</v>
      </c>
      <c r="V111" s="175"/>
      <c r="W111" s="96">
        <v>20</v>
      </c>
      <c r="X111" s="114">
        <v>1085</v>
      </c>
      <c r="Y111" s="114">
        <v>959</v>
      </c>
      <c r="Z111" s="105">
        <f t="shared" si="4"/>
        <v>0.88387096774193552</v>
      </c>
      <c r="AB111" s="181" t="s">
        <v>11</v>
      </c>
      <c r="AC111" s="182"/>
      <c r="AD111" s="182"/>
      <c r="AE111" s="183"/>
    </row>
    <row r="112" spans="1:31" ht="21" thickBot="1" x14ac:dyDescent="0.3">
      <c r="A112" s="5">
        <v>44307</v>
      </c>
      <c r="B112" s="179"/>
      <c r="C112" s="6">
        <v>21</v>
      </c>
      <c r="D112" s="6">
        <v>1757</v>
      </c>
      <c r="E112" s="6">
        <v>1180</v>
      </c>
      <c r="F112" s="38">
        <v>0.67159931701764375</v>
      </c>
      <c r="G112" s="179"/>
      <c r="H112" s="6">
        <v>21</v>
      </c>
      <c r="I112" s="6">
        <v>1345</v>
      </c>
      <c r="J112" s="6">
        <v>1012</v>
      </c>
      <c r="K112" s="37">
        <v>0.75241635687732344</v>
      </c>
      <c r="L112" s="175"/>
      <c r="M112" s="96">
        <v>20</v>
      </c>
      <c r="N112" s="114">
        <v>1168</v>
      </c>
      <c r="O112" s="114">
        <v>974</v>
      </c>
      <c r="P112" s="105">
        <f t="shared" si="5"/>
        <v>0.83390410958904104</v>
      </c>
      <c r="Q112" s="175"/>
      <c r="R112" s="96">
        <v>21</v>
      </c>
      <c r="S112" s="114">
        <v>1125</v>
      </c>
      <c r="T112" s="114">
        <v>901</v>
      </c>
      <c r="U112" s="105">
        <f t="shared" si="3"/>
        <v>0.80088888888888887</v>
      </c>
      <c r="V112" s="175"/>
      <c r="W112" s="96">
        <v>21</v>
      </c>
      <c r="X112" s="114">
        <v>1085</v>
      </c>
      <c r="Y112" s="114">
        <v>944</v>
      </c>
      <c r="Z112" s="105">
        <f t="shared" si="4"/>
        <v>0.87004608294930874</v>
      </c>
      <c r="AB112" s="77" t="s">
        <v>12</v>
      </c>
      <c r="AC112" s="78" t="s">
        <v>13</v>
      </c>
      <c r="AD112" s="78" t="s">
        <v>14</v>
      </c>
      <c r="AE112" s="79" t="s">
        <v>15</v>
      </c>
    </row>
    <row r="113" spans="1:32" ht="21" x14ac:dyDescent="0.35">
      <c r="A113" s="5">
        <v>44308</v>
      </c>
      <c r="B113" s="179"/>
      <c r="C113" s="6">
        <v>22</v>
      </c>
      <c r="D113" s="6">
        <v>1757</v>
      </c>
      <c r="E113" s="6">
        <v>1196</v>
      </c>
      <c r="F113" s="38">
        <f>E113/D113</f>
        <v>0.68070574843483211</v>
      </c>
      <c r="G113" s="179"/>
      <c r="H113" s="6">
        <v>22</v>
      </c>
      <c r="I113" s="6">
        <v>1342</v>
      </c>
      <c r="J113" s="6">
        <v>1004</v>
      </c>
      <c r="K113" s="37">
        <v>0.74813710879284645</v>
      </c>
      <c r="L113" s="175"/>
      <c r="M113" s="96">
        <v>21</v>
      </c>
      <c r="N113" s="114">
        <v>1168</v>
      </c>
      <c r="O113" s="114">
        <v>966</v>
      </c>
      <c r="P113" s="105">
        <f t="shared" si="5"/>
        <v>0.82705479452054798</v>
      </c>
      <c r="Q113" s="175"/>
      <c r="R113" s="96">
        <v>22</v>
      </c>
      <c r="S113" s="114">
        <v>1125</v>
      </c>
      <c r="T113" s="114">
        <v>910</v>
      </c>
      <c r="U113" s="105">
        <f t="shared" si="3"/>
        <v>0.80888888888888888</v>
      </c>
      <c r="V113" s="175"/>
      <c r="W113" s="96">
        <v>22</v>
      </c>
      <c r="X113" s="114">
        <v>1085</v>
      </c>
      <c r="Y113" s="114">
        <v>965</v>
      </c>
      <c r="Z113" s="105">
        <f t="shared" si="4"/>
        <v>0.88940092165898621</v>
      </c>
      <c r="AB113" s="80" t="s">
        <v>16</v>
      </c>
      <c r="AC113" s="81">
        <v>38</v>
      </c>
      <c r="AD113" s="81">
        <v>0</v>
      </c>
      <c r="AE113" s="82">
        <f>AC113+AD113</f>
        <v>38</v>
      </c>
    </row>
    <row r="114" spans="1:32" ht="21.75" thickBot="1" x14ac:dyDescent="0.4">
      <c r="A114" s="5">
        <v>44309</v>
      </c>
      <c r="B114" s="179"/>
      <c r="C114" s="6">
        <v>23</v>
      </c>
      <c r="D114" s="6">
        <v>1757</v>
      </c>
      <c r="E114" s="6">
        <v>1197</v>
      </c>
      <c r="F114" s="38">
        <f>E114/D114</f>
        <v>0.68127490039840632</v>
      </c>
      <c r="G114" s="179"/>
      <c r="H114" s="6">
        <v>23</v>
      </c>
      <c r="I114" s="6">
        <v>1342</v>
      </c>
      <c r="J114" s="6">
        <v>1001</v>
      </c>
      <c r="K114" s="37">
        <v>0.74590163934426235</v>
      </c>
      <c r="L114" s="175"/>
      <c r="M114" s="96">
        <v>22</v>
      </c>
      <c r="N114" s="114">
        <v>1168</v>
      </c>
      <c r="O114" s="114">
        <v>987</v>
      </c>
      <c r="P114" s="105">
        <f t="shared" si="5"/>
        <v>0.84503424657534243</v>
      </c>
      <c r="Q114" s="175"/>
      <c r="R114" s="96">
        <v>23</v>
      </c>
      <c r="S114" s="114">
        <v>1125</v>
      </c>
      <c r="T114" s="114">
        <v>926</v>
      </c>
      <c r="U114" s="105">
        <f t="shared" si="3"/>
        <v>0.82311111111111113</v>
      </c>
      <c r="V114" s="175"/>
      <c r="W114" s="96">
        <v>23</v>
      </c>
      <c r="X114" s="114">
        <v>1085</v>
      </c>
      <c r="Y114" s="114">
        <v>966</v>
      </c>
      <c r="Z114" s="105">
        <f t="shared" si="4"/>
        <v>0.89032258064516134</v>
      </c>
      <c r="AB114" s="83" t="s">
        <v>17</v>
      </c>
      <c r="AC114" s="81">
        <v>38</v>
      </c>
      <c r="AD114" s="81">
        <v>0</v>
      </c>
      <c r="AE114" s="84">
        <f>AC114+AD114</f>
        <v>38</v>
      </c>
    </row>
    <row r="115" spans="1:32" ht="21.75" thickBot="1" x14ac:dyDescent="0.3">
      <c r="A115" s="5">
        <v>44310</v>
      </c>
      <c r="B115" s="179"/>
      <c r="C115" s="6">
        <v>24</v>
      </c>
      <c r="D115" s="6">
        <v>1757</v>
      </c>
      <c r="E115" s="6">
        <v>1183</v>
      </c>
      <c r="F115" s="38">
        <v>0.67330677290836649</v>
      </c>
      <c r="G115" s="179"/>
      <c r="H115" s="6">
        <v>24</v>
      </c>
      <c r="I115" s="6">
        <v>1342</v>
      </c>
      <c r="J115" s="6">
        <v>1021</v>
      </c>
      <c r="K115" s="37">
        <v>0.7608047690014903</v>
      </c>
      <c r="L115" s="175"/>
      <c r="M115" s="96">
        <v>23</v>
      </c>
      <c r="N115" s="114">
        <v>1168</v>
      </c>
      <c r="O115" s="114">
        <v>976</v>
      </c>
      <c r="P115" s="105">
        <f t="shared" si="5"/>
        <v>0.83561643835616439</v>
      </c>
      <c r="Q115" s="175"/>
      <c r="R115" s="96">
        <v>24</v>
      </c>
      <c r="S115" s="114">
        <v>1125</v>
      </c>
      <c r="T115" s="114">
        <v>921</v>
      </c>
      <c r="U115" s="105">
        <f t="shared" si="3"/>
        <v>0.81866666666666665</v>
      </c>
      <c r="V115" s="175"/>
      <c r="W115" s="96">
        <v>24</v>
      </c>
      <c r="X115" s="114">
        <v>1085</v>
      </c>
      <c r="Y115" s="114">
        <v>971</v>
      </c>
      <c r="Z115" s="105">
        <f t="shared" si="4"/>
        <v>0.8949308755760369</v>
      </c>
      <c r="AB115" s="85"/>
      <c r="AC115" s="93">
        <f>AC114/AC113</f>
        <v>1</v>
      </c>
      <c r="AD115" s="86">
        <v>0</v>
      </c>
      <c r="AE115" s="92">
        <f>AE114/AE113</f>
        <v>1</v>
      </c>
    </row>
    <row r="116" spans="1:32" ht="40.5" customHeight="1" x14ac:dyDescent="0.25">
      <c r="A116" s="5">
        <v>44311</v>
      </c>
      <c r="B116" s="179"/>
      <c r="C116" s="6">
        <v>25</v>
      </c>
      <c r="D116" s="6">
        <v>1757</v>
      </c>
      <c r="E116" s="6">
        <v>1164</v>
      </c>
      <c r="F116" s="38">
        <v>0.66249288560045527</v>
      </c>
      <c r="G116" s="179"/>
      <c r="H116" s="6">
        <v>25</v>
      </c>
      <c r="I116" s="6">
        <v>1342</v>
      </c>
      <c r="J116" s="6">
        <v>991</v>
      </c>
      <c r="K116" s="37">
        <v>0.73845007451564826</v>
      </c>
      <c r="L116" s="175"/>
      <c r="M116" s="96">
        <v>24</v>
      </c>
      <c r="N116" s="114">
        <v>1168</v>
      </c>
      <c r="O116" s="114">
        <v>959</v>
      </c>
      <c r="P116" s="105">
        <f t="shared" si="5"/>
        <v>0.82106164383561642</v>
      </c>
      <c r="Q116" s="175"/>
      <c r="R116" s="96">
        <v>25</v>
      </c>
      <c r="S116" s="114">
        <v>1125</v>
      </c>
      <c r="T116" s="114">
        <v>950</v>
      </c>
      <c r="U116" s="105">
        <f t="shared" si="3"/>
        <v>0.84444444444444444</v>
      </c>
      <c r="V116" s="175"/>
      <c r="W116" s="96">
        <v>25</v>
      </c>
      <c r="X116" s="114">
        <v>1085</v>
      </c>
      <c r="Y116" s="114">
        <v>957</v>
      </c>
      <c r="Z116" s="105">
        <f t="shared" si="4"/>
        <v>0.88202764976958525</v>
      </c>
      <c r="AB116" s="181" t="s">
        <v>18</v>
      </c>
      <c r="AC116" s="182"/>
      <c r="AD116" s="182"/>
      <c r="AE116" s="183"/>
    </row>
    <row r="117" spans="1:32" ht="21" thickBot="1" x14ac:dyDescent="0.35">
      <c r="A117" s="5">
        <v>44312</v>
      </c>
      <c r="B117" s="179"/>
      <c r="C117" s="6">
        <v>26</v>
      </c>
      <c r="D117" s="6">
        <v>1757</v>
      </c>
      <c r="E117" s="6">
        <v>1200</v>
      </c>
      <c r="F117" s="38">
        <v>0.68298235628912918</v>
      </c>
      <c r="G117" s="179"/>
      <c r="H117" s="6">
        <v>26</v>
      </c>
      <c r="I117" s="6">
        <v>1342</v>
      </c>
      <c r="J117" s="6">
        <v>1012</v>
      </c>
      <c r="K117" s="37">
        <v>0.75409836065573765</v>
      </c>
      <c r="L117" s="175"/>
      <c r="M117" s="96">
        <v>25</v>
      </c>
      <c r="N117" s="114">
        <v>1168</v>
      </c>
      <c r="O117" s="114">
        <v>990</v>
      </c>
      <c r="P117" s="105">
        <f t="shared" si="5"/>
        <v>0.8476027397260274</v>
      </c>
      <c r="Q117" s="175"/>
      <c r="R117" s="96">
        <v>26</v>
      </c>
      <c r="S117" s="114">
        <v>1125</v>
      </c>
      <c r="T117" s="114">
        <v>932</v>
      </c>
      <c r="U117" s="105">
        <f t="shared" si="3"/>
        <v>0.82844444444444443</v>
      </c>
      <c r="V117" s="175"/>
      <c r="W117" s="96">
        <v>26</v>
      </c>
      <c r="X117" s="114">
        <v>1085</v>
      </c>
      <c r="Y117" s="114">
        <v>941</v>
      </c>
      <c r="Z117" s="105">
        <f t="shared" si="4"/>
        <v>0.86728110599078345</v>
      </c>
      <c r="AB117" s="87" t="s">
        <v>12</v>
      </c>
      <c r="AC117" s="88" t="s">
        <v>13</v>
      </c>
      <c r="AD117" s="88" t="s">
        <v>14</v>
      </c>
      <c r="AE117" s="79" t="s">
        <v>15</v>
      </c>
    </row>
    <row r="118" spans="1:32" ht="41.25" thickBot="1" x14ac:dyDescent="0.35">
      <c r="A118" s="5">
        <v>44313</v>
      </c>
      <c r="B118" s="179"/>
      <c r="C118" s="6">
        <v>27</v>
      </c>
      <c r="D118" s="6">
        <v>1757</v>
      </c>
      <c r="E118" s="6">
        <v>1233</v>
      </c>
      <c r="F118" s="38">
        <v>0.70176437108708023</v>
      </c>
      <c r="G118" s="179"/>
      <c r="H118" s="6">
        <v>27</v>
      </c>
      <c r="I118" s="6">
        <v>1339</v>
      </c>
      <c r="J118" s="6">
        <v>1012</v>
      </c>
      <c r="K118" s="37">
        <v>0.75578790141896934</v>
      </c>
      <c r="L118" s="175"/>
      <c r="M118" s="96">
        <v>26</v>
      </c>
      <c r="N118" s="114">
        <v>1163</v>
      </c>
      <c r="O118" s="114">
        <v>940</v>
      </c>
      <c r="P118" s="105">
        <f t="shared" si="5"/>
        <v>0.8082545141874462</v>
      </c>
      <c r="Q118" s="175"/>
      <c r="R118" s="96">
        <v>27</v>
      </c>
      <c r="S118" s="114">
        <v>1125</v>
      </c>
      <c r="T118" s="114">
        <v>951</v>
      </c>
      <c r="U118" s="105">
        <f t="shared" si="3"/>
        <v>0.84533333333333338</v>
      </c>
      <c r="V118" s="175"/>
      <c r="W118" s="96">
        <v>27</v>
      </c>
      <c r="X118" s="114">
        <v>1085</v>
      </c>
      <c r="Y118" s="114">
        <v>932</v>
      </c>
      <c r="Z118" s="105">
        <f t="shared" si="4"/>
        <v>0.85898617511520736</v>
      </c>
      <c r="AB118" s="89" t="s">
        <v>19</v>
      </c>
      <c r="AC118" s="97">
        <f>AC125</f>
        <v>915</v>
      </c>
      <c r="AD118" s="97">
        <f>AC124</f>
        <v>157</v>
      </c>
      <c r="AE118" s="98">
        <f>AC118+AD118</f>
        <v>1072</v>
      </c>
    </row>
    <row r="119" spans="1:32" ht="41.25" thickBot="1" x14ac:dyDescent="0.35">
      <c r="A119" s="5">
        <v>44314</v>
      </c>
      <c r="B119" s="179"/>
      <c r="C119" s="6">
        <v>28</v>
      </c>
      <c r="D119" s="6">
        <v>1757</v>
      </c>
      <c r="E119" s="6">
        <v>1203</v>
      </c>
      <c r="F119" s="38">
        <v>0.68468981217985203</v>
      </c>
      <c r="G119" s="179"/>
      <c r="H119" s="6">
        <v>28</v>
      </c>
      <c r="I119" s="6">
        <v>1339</v>
      </c>
      <c r="J119" s="6">
        <v>1012</v>
      </c>
      <c r="K119" s="37">
        <v>0.75578790141896934</v>
      </c>
      <c r="L119" s="175"/>
      <c r="M119" s="96">
        <v>27</v>
      </c>
      <c r="N119" s="114">
        <v>1163</v>
      </c>
      <c r="O119" s="114">
        <v>976</v>
      </c>
      <c r="P119" s="105">
        <f t="shared" si="5"/>
        <v>0.83920894239036969</v>
      </c>
      <c r="Q119" s="175"/>
      <c r="R119" s="96">
        <v>28</v>
      </c>
      <c r="S119" s="114">
        <v>1125</v>
      </c>
      <c r="T119" s="114">
        <v>907</v>
      </c>
      <c r="U119" s="105">
        <f t="shared" si="3"/>
        <v>0.80622222222222217</v>
      </c>
      <c r="V119" s="175"/>
      <c r="W119" s="96">
        <v>28</v>
      </c>
      <c r="X119" s="114">
        <v>1085</v>
      </c>
      <c r="Y119" s="114">
        <v>950</v>
      </c>
      <c r="Z119" s="105">
        <f t="shared" si="4"/>
        <v>0.87557603686635943</v>
      </c>
      <c r="AB119" s="90" t="s">
        <v>20</v>
      </c>
      <c r="AC119" s="99">
        <f>+AD125</f>
        <v>792</v>
      </c>
      <c r="AD119" s="99">
        <f>+AD124</f>
        <v>142</v>
      </c>
      <c r="AE119" s="98">
        <f>AC119+AD119</f>
        <v>934</v>
      </c>
    </row>
    <row r="120" spans="1:32" ht="41.25" thickBot="1" x14ac:dyDescent="0.3">
      <c r="A120" s="5">
        <v>44315</v>
      </c>
      <c r="B120" s="179"/>
      <c r="C120" s="6">
        <v>29</v>
      </c>
      <c r="D120" s="6">
        <v>1757</v>
      </c>
      <c r="E120" s="6">
        <v>1197</v>
      </c>
      <c r="F120" s="37">
        <v>0.68127490039840632</v>
      </c>
      <c r="G120" s="179"/>
      <c r="H120" s="6">
        <v>29</v>
      </c>
      <c r="I120" s="6">
        <v>1339</v>
      </c>
      <c r="J120" s="6">
        <v>986</v>
      </c>
      <c r="K120" s="37">
        <v>0.73637042569081401</v>
      </c>
      <c r="L120" s="175"/>
      <c r="M120" s="96">
        <v>28</v>
      </c>
      <c r="N120" s="114">
        <v>1163</v>
      </c>
      <c r="O120" s="114">
        <v>949</v>
      </c>
      <c r="P120" s="105">
        <f t="shared" si="5"/>
        <v>0.81599312123817713</v>
      </c>
      <c r="Q120" s="175"/>
      <c r="R120" s="96">
        <v>29</v>
      </c>
      <c r="S120" s="114">
        <v>1125</v>
      </c>
      <c r="T120" s="114">
        <v>952</v>
      </c>
      <c r="U120" s="105">
        <f t="shared" si="3"/>
        <v>0.84622222222222221</v>
      </c>
      <c r="V120" s="175"/>
      <c r="W120" s="96">
        <v>29</v>
      </c>
      <c r="X120" s="114">
        <v>1085</v>
      </c>
      <c r="Y120" s="114">
        <v>954</v>
      </c>
      <c r="Z120" s="105">
        <f t="shared" si="4"/>
        <v>0.87926267281105985</v>
      </c>
      <c r="AB120" s="85" t="s">
        <v>21</v>
      </c>
      <c r="AC120" s="92">
        <f>AC119/AC118</f>
        <v>0.86557377049180328</v>
      </c>
      <c r="AD120" s="92">
        <f>AD119/AD118</f>
        <v>0.90445859872611467</v>
      </c>
      <c r="AE120" s="92">
        <f>AE119/AE118</f>
        <v>0.87126865671641796</v>
      </c>
    </row>
    <row r="121" spans="1:32" ht="15.75" thickBot="1" x14ac:dyDescent="0.3">
      <c r="A121" s="5">
        <v>44316</v>
      </c>
      <c r="B121" s="179"/>
      <c r="C121" s="35">
        <v>30</v>
      </c>
      <c r="D121" s="6">
        <v>1757</v>
      </c>
      <c r="E121" s="6">
        <v>1206</v>
      </c>
      <c r="F121" s="37">
        <v>0.68600000000000005</v>
      </c>
      <c r="G121" s="179"/>
      <c r="H121" s="35">
        <v>30</v>
      </c>
      <c r="I121" s="6">
        <v>1339</v>
      </c>
      <c r="J121" s="6">
        <v>993</v>
      </c>
      <c r="K121" s="37">
        <v>0.74159820761762507</v>
      </c>
      <c r="L121" s="175"/>
      <c r="M121" s="96">
        <v>29</v>
      </c>
      <c r="N121" s="114">
        <v>1163</v>
      </c>
      <c r="O121" s="114">
        <v>997</v>
      </c>
      <c r="P121" s="105">
        <f t="shared" si="5"/>
        <v>0.85726569217540838</v>
      </c>
      <c r="Q121" s="175"/>
      <c r="R121" s="96">
        <v>30</v>
      </c>
      <c r="S121" s="114">
        <v>1119</v>
      </c>
      <c r="T121" s="114">
        <v>936</v>
      </c>
      <c r="U121" s="105">
        <f t="shared" si="3"/>
        <v>0.83646112600536193</v>
      </c>
      <c r="V121" s="175"/>
      <c r="W121" s="96">
        <v>30</v>
      </c>
      <c r="X121" s="114">
        <v>1085</v>
      </c>
      <c r="Y121" s="114">
        <v>964</v>
      </c>
      <c r="Z121" s="105">
        <f t="shared" si="4"/>
        <v>0.88847926267281108</v>
      </c>
    </row>
    <row r="122" spans="1:32" ht="16.5" thickTop="1" thickBot="1" x14ac:dyDescent="0.3">
      <c r="A122" s="5">
        <v>44317</v>
      </c>
      <c r="B122" s="178" t="s">
        <v>22</v>
      </c>
      <c r="C122" s="6">
        <v>1</v>
      </c>
      <c r="D122" s="6">
        <v>1757</v>
      </c>
      <c r="E122" s="6">
        <v>1173</v>
      </c>
      <c r="F122" s="37">
        <v>0.66761525327262383</v>
      </c>
      <c r="G122" s="178" t="s">
        <v>22</v>
      </c>
      <c r="H122" s="6">
        <v>1</v>
      </c>
      <c r="I122" s="6">
        <v>1339</v>
      </c>
      <c r="J122" s="6">
        <v>991</v>
      </c>
      <c r="K122" s="37">
        <v>0.74010455563853617</v>
      </c>
      <c r="L122" s="175"/>
      <c r="M122" s="96">
        <v>30</v>
      </c>
      <c r="N122" s="114">
        <v>1163</v>
      </c>
      <c r="O122" s="114">
        <v>983</v>
      </c>
      <c r="P122" s="105">
        <f t="shared" si="5"/>
        <v>0.84522785898538266</v>
      </c>
      <c r="Q122" s="167" t="s">
        <v>23</v>
      </c>
      <c r="R122" s="96">
        <v>1</v>
      </c>
      <c r="S122" s="114">
        <v>1119</v>
      </c>
      <c r="T122" s="114">
        <v>965</v>
      </c>
      <c r="U122" s="105">
        <f t="shared" si="3"/>
        <v>0.86237712243074172</v>
      </c>
      <c r="V122" s="167" t="s">
        <v>23</v>
      </c>
      <c r="W122" s="96">
        <v>1</v>
      </c>
      <c r="X122" s="114">
        <v>1085</v>
      </c>
      <c r="Y122" s="114">
        <v>961</v>
      </c>
      <c r="Z122" s="105">
        <f t="shared" si="4"/>
        <v>0.88571428571428568</v>
      </c>
    </row>
    <row r="123" spans="1:32" ht="27.75" thickBot="1" x14ac:dyDescent="0.3">
      <c r="A123" s="5">
        <v>44318</v>
      </c>
      <c r="B123" s="179"/>
      <c r="C123" s="6">
        <v>2</v>
      </c>
      <c r="D123" s="6">
        <v>1757</v>
      </c>
      <c r="E123" s="6">
        <v>1210</v>
      </c>
      <c r="F123" s="37">
        <v>0.68867387592487195</v>
      </c>
      <c r="G123" s="179"/>
      <c r="H123" s="6">
        <v>2</v>
      </c>
      <c r="I123" s="6">
        <v>1339</v>
      </c>
      <c r="J123" s="6">
        <v>1004</v>
      </c>
      <c r="K123" s="37">
        <v>0.74981329350261394</v>
      </c>
      <c r="L123" s="167" t="s">
        <v>23</v>
      </c>
      <c r="M123" s="96">
        <v>1</v>
      </c>
      <c r="N123" s="114">
        <v>1163</v>
      </c>
      <c r="O123" s="114">
        <v>971</v>
      </c>
      <c r="P123" s="105">
        <f t="shared" si="5"/>
        <v>0.8349097162510748</v>
      </c>
      <c r="Q123" s="167"/>
      <c r="R123" s="96">
        <v>2</v>
      </c>
      <c r="S123" s="114">
        <v>1119</v>
      </c>
      <c r="T123" s="114">
        <v>954</v>
      </c>
      <c r="U123" s="105">
        <f t="shared" si="3"/>
        <v>0.85254691689008044</v>
      </c>
      <c r="V123" s="167"/>
      <c r="W123" s="96">
        <v>2</v>
      </c>
      <c r="X123" s="114">
        <v>1085</v>
      </c>
      <c r="Y123" s="114">
        <v>958</v>
      </c>
      <c r="Z123" s="105">
        <f t="shared" si="4"/>
        <v>0.88294930875576039</v>
      </c>
      <c r="AB123" s="23" t="s">
        <v>24</v>
      </c>
      <c r="AC123" s="135" t="s">
        <v>25</v>
      </c>
      <c r="AD123" s="135" t="s">
        <v>26</v>
      </c>
      <c r="AE123" s="135" t="s">
        <v>27</v>
      </c>
      <c r="AF123" s="136" t="s">
        <v>28</v>
      </c>
    </row>
    <row r="124" spans="1:32" ht="16.5" x14ac:dyDescent="0.25">
      <c r="A124" s="5">
        <v>44319</v>
      </c>
      <c r="B124" s="179"/>
      <c r="C124" s="6">
        <v>3</v>
      </c>
      <c r="D124" s="6">
        <v>1757</v>
      </c>
      <c r="E124" s="6">
        <v>1208</v>
      </c>
      <c r="F124" s="37">
        <v>0.68753557199772342</v>
      </c>
      <c r="G124" s="179"/>
      <c r="H124" s="6">
        <v>3</v>
      </c>
      <c r="I124" s="6">
        <v>1339</v>
      </c>
      <c r="J124" s="6">
        <v>1013</v>
      </c>
      <c r="K124" s="37">
        <v>0.7565347274085138</v>
      </c>
      <c r="L124" s="167"/>
      <c r="M124" s="96">
        <v>2</v>
      </c>
      <c r="N124" s="114">
        <v>1163</v>
      </c>
      <c r="O124" s="114">
        <v>960</v>
      </c>
      <c r="P124" s="105">
        <f t="shared" si="5"/>
        <v>0.82545141874462602</v>
      </c>
      <c r="Q124" s="167"/>
      <c r="R124" s="96">
        <v>3</v>
      </c>
      <c r="S124" s="114">
        <v>1119</v>
      </c>
      <c r="T124" s="114">
        <v>953</v>
      </c>
      <c r="U124" s="105">
        <f t="shared" si="3"/>
        <v>0.85165326184092938</v>
      </c>
      <c r="V124" s="167"/>
      <c r="W124" s="96">
        <v>3</v>
      </c>
      <c r="X124" s="114">
        <v>1085</v>
      </c>
      <c r="Y124" s="114">
        <v>958</v>
      </c>
      <c r="Z124" s="105">
        <f t="shared" si="4"/>
        <v>0.88294930875576039</v>
      </c>
      <c r="AB124" s="30" t="s">
        <v>29</v>
      </c>
      <c r="AC124" s="15">
        <v>157</v>
      </c>
      <c r="AD124" s="16">
        <v>142</v>
      </c>
      <c r="AE124" s="16">
        <v>15</v>
      </c>
      <c r="AF124" s="31">
        <f>+AD124/AC124</f>
        <v>0.90445859872611467</v>
      </c>
    </row>
    <row r="125" spans="1:32" ht="16.5" x14ac:dyDescent="0.25">
      <c r="A125" s="5">
        <v>44320</v>
      </c>
      <c r="B125" s="179"/>
      <c r="C125" s="6">
        <v>4</v>
      </c>
      <c r="D125" s="6">
        <v>1757</v>
      </c>
      <c r="E125" s="6">
        <v>1205</v>
      </c>
      <c r="F125" s="37">
        <v>0.68582811610700056</v>
      </c>
      <c r="G125" s="179"/>
      <c r="H125" s="6">
        <v>4</v>
      </c>
      <c r="I125" s="6">
        <v>1339</v>
      </c>
      <c r="J125" s="6">
        <v>1008</v>
      </c>
      <c r="K125" s="37">
        <v>0.75280059746079164</v>
      </c>
      <c r="L125" s="167"/>
      <c r="M125" s="96">
        <v>3</v>
      </c>
      <c r="N125" s="114">
        <v>1163</v>
      </c>
      <c r="O125" s="114">
        <v>989</v>
      </c>
      <c r="P125" s="105">
        <f t="shared" si="5"/>
        <v>0.85038693035253654</v>
      </c>
      <c r="Q125" s="167"/>
      <c r="R125" s="96">
        <v>4</v>
      </c>
      <c r="S125" s="114">
        <v>1119</v>
      </c>
      <c r="T125" s="114">
        <v>927</v>
      </c>
      <c r="U125" s="105">
        <f t="shared" si="3"/>
        <v>0.82841823056300268</v>
      </c>
      <c r="V125" s="167"/>
      <c r="W125" s="96">
        <v>4</v>
      </c>
      <c r="X125" s="114">
        <v>1085</v>
      </c>
      <c r="Y125" s="114">
        <v>962</v>
      </c>
      <c r="Z125" s="105">
        <f t="shared" si="4"/>
        <v>0.88663594470046081</v>
      </c>
      <c r="AB125" s="32" t="s">
        <v>30</v>
      </c>
      <c r="AC125" s="19">
        <v>915</v>
      </c>
      <c r="AD125" s="20">
        <v>792</v>
      </c>
      <c r="AE125" s="20">
        <v>115</v>
      </c>
      <c r="AF125" s="33">
        <f>+AD125/AC125</f>
        <v>0.86557377049180328</v>
      </c>
    </row>
    <row r="126" spans="1:32" ht="16.5" x14ac:dyDescent="0.25">
      <c r="A126" s="5">
        <v>44321</v>
      </c>
      <c r="B126" s="179"/>
      <c r="C126" s="6">
        <v>5</v>
      </c>
      <c r="D126" s="6">
        <v>1757</v>
      </c>
      <c r="E126" s="6">
        <v>1226</v>
      </c>
      <c r="F126" s="37">
        <v>0.69778030734206031</v>
      </c>
      <c r="G126" s="179"/>
      <c r="H126" s="6">
        <v>5</v>
      </c>
      <c r="I126" s="6">
        <v>1339</v>
      </c>
      <c r="J126" s="6">
        <v>1006</v>
      </c>
      <c r="K126" s="37">
        <v>0.75130694548170274</v>
      </c>
      <c r="L126" s="167"/>
      <c r="M126" s="96">
        <v>4</v>
      </c>
      <c r="N126" s="114">
        <v>1163</v>
      </c>
      <c r="O126" s="114">
        <v>975</v>
      </c>
      <c r="P126" s="105">
        <f t="shared" si="5"/>
        <v>0.83834909716251071</v>
      </c>
      <c r="Q126" s="167"/>
      <c r="R126" s="96">
        <v>5</v>
      </c>
      <c r="S126" s="114">
        <v>1119</v>
      </c>
      <c r="T126" s="114">
        <v>947</v>
      </c>
      <c r="U126" s="105">
        <f t="shared" si="3"/>
        <v>0.84629133154602321</v>
      </c>
      <c r="V126" s="167"/>
      <c r="W126" s="96">
        <v>5</v>
      </c>
      <c r="X126" s="114">
        <v>1085</v>
      </c>
      <c r="Y126" s="114">
        <v>944</v>
      </c>
      <c r="Z126" s="105">
        <f t="shared" si="4"/>
        <v>0.87004608294930874</v>
      </c>
      <c r="AB126" s="34" t="s">
        <v>31</v>
      </c>
      <c r="AC126" s="19">
        <f>+AC124+AC125</f>
        <v>1072</v>
      </c>
      <c r="AD126" s="19">
        <f>+AD124+AD125</f>
        <v>934</v>
      </c>
      <c r="AE126" s="20">
        <f>+AE124+AE125</f>
        <v>130</v>
      </c>
      <c r="AF126" s="91">
        <f>+AD126/AC126</f>
        <v>0.87126865671641796</v>
      </c>
    </row>
    <row r="127" spans="1:32" x14ac:dyDescent="0.25">
      <c r="A127" s="5">
        <v>44322</v>
      </c>
      <c r="B127" s="179"/>
      <c r="C127" s="6">
        <v>6</v>
      </c>
      <c r="D127" s="6">
        <v>1757</v>
      </c>
      <c r="E127" s="6">
        <v>1200</v>
      </c>
      <c r="F127" s="37">
        <v>0.68298235628912918</v>
      </c>
      <c r="G127" s="179"/>
      <c r="H127" s="6">
        <v>6</v>
      </c>
      <c r="I127" s="6">
        <v>1339</v>
      </c>
      <c r="J127" s="6">
        <v>1015</v>
      </c>
      <c r="K127" s="37">
        <v>0.7580283793876027</v>
      </c>
      <c r="L127" s="167"/>
      <c r="M127" s="96">
        <v>5</v>
      </c>
      <c r="N127" s="114">
        <v>1163</v>
      </c>
      <c r="O127" s="114">
        <v>958</v>
      </c>
      <c r="P127" s="105">
        <f t="shared" si="5"/>
        <v>0.82373172828890795</v>
      </c>
      <c r="Q127" s="167"/>
      <c r="R127" s="96">
        <v>6</v>
      </c>
      <c r="S127" s="114">
        <v>1119</v>
      </c>
      <c r="T127" s="114">
        <v>920</v>
      </c>
      <c r="U127" s="105">
        <f t="shared" si="3"/>
        <v>0.82216264521894544</v>
      </c>
      <c r="V127" s="167"/>
      <c r="W127" s="96">
        <v>6</v>
      </c>
      <c r="X127" s="114">
        <v>1083</v>
      </c>
      <c r="Y127" s="114">
        <v>949</v>
      </c>
      <c r="Z127" s="105">
        <f t="shared" si="4"/>
        <v>0.87626962142197595</v>
      </c>
    </row>
    <row r="128" spans="1:32" x14ac:dyDescent="0.25">
      <c r="A128" s="5">
        <v>44323</v>
      </c>
      <c r="B128" s="179"/>
      <c r="C128" s="6">
        <v>7</v>
      </c>
      <c r="D128" s="6">
        <v>1757</v>
      </c>
      <c r="E128" s="6">
        <v>1165</v>
      </c>
      <c r="F128" s="37">
        <v>0.66306203756402959</v>
      </c>
      <c r="G128" s="179"/>
      <c r="H128" s="6">
        <v>7</v>
      </c>
      <c r="I128" s="6">
        <v>1339</v>
      </c>
      <c r="J128" s="6">
        <v>1026</v>
      </c>
      <c r="K128" s="37">
        <v>0.76624346527259146</v>
      </c>
      <c r="L128" s="167"/>
      <c r="M128" s="96">
        <v>6</v>
      </c>
      <c r="N128" s="114">
        <v>1163</v>
      </c>
      <c r="O128" s="114">
        <v>993</v>
      </c>
      <c r="P128" s="105">
        <f t="shared" si="5"/>
        <v>0.85382631126397246</v>
      </c>
      <c r="Q128" s="167"/>
      <c r="R128" s="96">
        <v>7</v>
      </c>
      <c r="S128" s="114">
        <v>1119</v>
      </c>
      <c r="T128" s="114">
        <v>931</v>
      </c>
      <c r="U128" s="105">
        <f t="shared" si="3"/>
        <v>0.83199285075960683</v>
      </c>
      <c r="V128" s="167"/>
      <c r="W128" s="96">
        <v>7</v>
      </c>
      <c r="X128" s="114">
        <v>1083</v>
      </c>
      <c r="Y128" s="114">
        <v>918</v>
      </c>
      <c r="Z128" s="105">
        <f t="shared" si="4"/>
        <v>0.8476454293628809</v>
      </c>
    </row>
    <row r="129" spans="1:26" x14ac:dyDescent="0.25">
      <c r="A129" s="5">
        <v>44324</v>
      </c>
      <c r="B129" s="179"/>
      <c r="C129" s="6">
        <v>8</v>
      </c>
      <c r="D129" s="6">
        <v>1757</v>
      </c>
      <c r="E129" s="6">
        <v>1179</v>
      </c>
      <c r="F129" s="37">
        <v>0.67103016505406943</v>
      </c>
      <c r="G129" s="179"/>
      <c r="H129" s="6">
        <v>8</v>
      </c>
      <c r="I129" s="6">
        <v>1339</v>
      </c>
      <c r="J129" s="6">
        <v>1044</v>
      </c>
      <c r="K129" s="37">
        <v>0.77968633308439139</v>
      </c>
      <c r="L129" s="167"/>
      <c r="M129" s="96">
        <v>7</v>
      </c>
      <c r="N129" s="114">
        <v>1163</v>
      </c>
      <c r="O129" s="114">
        <v>1010</v>
      </c>
      <c r="P129" s="105">
        <f t="shared" si="5"/>
        <v>0.86844368013757522</v>
      </c>
      <c r="Q129" s="167"/>
      <c r="R129" s="96">
        <v>8</v>
      </c>
      <c r="S129" s="114">
        <v>1119</v>
      </c>
      <c r="T129" s="114">
        <v>944</v>
      </c>
      <c r="U129" s="105">
        <f t="shared" ref="U129:U192" si="6">T129/S129</f>
        <v>0.84361036639857012</v>
      </c>
      <c r="V129" s="167"/>
      <c r="W129" s="96">
        <v>8</v>
      </c>
      <c r="X129" s="114">
        <v>1083</v>
      </c>
      <c r="Y129" s="114">
        <v>941</v>
      </c>
      <c r="Z129" s="105">
        <f t="shared" si="4"/>
        <v>0.86888273314866116</v>
      </c>
    </row>
    <row r="130" spans="1:26" x14ac:dyDescent="0.25">
      <c r="A130" s="5">
        <v>44325</v>
      </c>
      <c r="B130" s="179"/>
      <c r="C130" s="6">
        <v>9</v>
      </c>
      <c r="D130" s="6">
        <v>1739</v>
      </c>
      <c r="E130" s="6">
        <v>1140</v>
      </c>
      <c r="F130" s="37">
        <v>0.65554916618746406</v>
      </c>
      <c r="G130" s="179"/>
      <c r="H130" s="6">
        <v>9</v>
      </c>
      <c r="I130" s="6">
        <v>1339</v>
      </c>
      <c r="J130" s="6">
        <v>1034</v>
      </c>
      <c r="K130" s="37">
        <v>0.77221807318894697</v>
      </c>
      <c r="L130" s="167"/>
      <c r="M130" s="96">
        <v>8</v>
      </c>
      <c r="N130" s="114">
        <v>1163</v>
      </c>
      <c r="O130" s="114">
        <v>999</v>
      </c>
      <c r="P130" s="105">
        <f t="shared" si="5"/>
        <v>0.85898538263112645</v>
      </c>
      <c r="Q130" s="167"/>
      <c r="R130" s="96">
        <v>9</v>
      </c>
      <c r="S130" s="114">
        <v>1119</v>
      </c>
      <c r="T130" s="114">
        <v>948</v>
      </c>
      <c r="U130" s="105">
        <f t="shared" si="6"/>
        <v>0.84718498659517427</v>
      </c>
      <c r="V130" s="167"/>
      <c r="W130" s="96">
        <v>9</v>
      </c>
      <c r="X130" s="114">
        <v>1083</v>
      </c>
      <c r="Y130" s="114">
        <v>902</v>
      </c>
      <c r="Z130" s="105">
        <f t="shared" ref="Z130:Z193" si="7">Y130/X130</f>
        <v>0.8328716528162512</v>
      </c>
    </row>
    <row r="131" spans="1:26" x14ac:dyDescent="0.25">
      <c r="A131" s="5">
        <v>44326</v>
      </c>
      <c r="B131" s="179"/>
      <c r="C131" s="6">
        <v>10</v>
      </c>
      <c r="D131" s="6">
        <v>1739</v>
      </c>
      <c r="E131" s="6">
        <v>1158</v>
      </c>
      <c r="F131" s="37">
        <v>0.66589994249568718</v>
      </c>
      <c r="G131" s="179"/>
      <c r="H131" s="6">
        <v>10</v>
      </c>
      <c r="I131" s="6">
        <v>1339</v>
      </c>
      <c r="J131" s="6">
        <v>1014</v>
      </c>
      <c r="K131" s="37">
        <v>0.75728155339805825</v>
      </c>
      <c r="L131" s="167"/>
      <c r="M131" s="96">
        <v>9</v>
      </c>
      <c r="N131" s="114">
        <v>1163</v>
      </c>
      <c r="O131" s="114">
        <v>1001</v>
      </c>
      <c r="P131" s="105">
        <f t="shared" si="5"/>
        <v>0.86070507308684441</v>
      </c>
      <c r="Q131" s="167"/>
      <c r="R131" s="96">
        <v>10</v>
      </c>
      <c r="S131" s="114">
        <v>1119</v>
      </c>
      <c r="T131" s="114">
        <v>938</v>
      </c>
      <c r="U131" s="105">
        <f t="shared" si="6"/>
        <v>0.83824843610366395</v>
      </c>
      <c r="V131" s="167"/>
      <c r="W131" s="96">
        <v>10</v>
      </c>
      <c r="X131" s="114">
        <v>1083</v>
      </c>
      <c r="Y131" s="114">
        <v>933</v>
      </c>
      <c r="Z131" s="105">
        <f t="shared" si="7"/>
        <v>0.86149584487534625</v>
      </c>
    </row>
    <row r="132" spans="1:26" x14ac:dyDescent="0.25">
      <c r="A132" s="5">
        <v>44327</v>
      </c>
      <c r="B132" s="179"/>
      <c r="C132" s="6">
        <v>11</v>
      </c>
      <c r="D132" s="6">
        <v>1726</v>
      </c>
      <c r="E132" s="6">
        <v>1168</v>
      </c>
      <c r="F132" s="37">
        <v>0.67670915411355737</v>
      </c>
      <c r="G132" s="179"/>
      <c r="H132" s="6">
        <v>11</v>
      </c>
      <c r="I132" s="6">
        <v>1339</v>
      </c>
      <c r="J132" s="6">
        <v>1026</v>
      </c>
      <c r="K132" s="37">
        <v>0.76624346527259146</v>
      </c>
      <c r="L132" s="167"/>
      <c r="M132" s="96">
        <v>10</v>
      </c>
      <c r="N132" s="114">
        <v>1163</v>
      </c>
      <c r="O132" s="114">
        <v>999</v>
      </c>
      <c r="P132" s="105">
        <f t="shared" si="5"/>
        <v>0.85898538263112645</v>
      </c>
      <c r="Q132" s="167"/>
      <c r="R132" s="96">
        <v>11</v>
      </c>
      <c r="S132" s="114">
        <v>1119</v>
      </c>
      <c r="T132" s="114">
        <v>933</v>
      </c>
      <c r="U132" s="105">
        <f t="shared" si="6"/>
        <v>0.83378016085790885</v>
      </c>
      <c r="V132" s="167"/>
      <c r="W132" s="96">
        <v>11</v>
      </c>
      <c r="X132" s="114">
        <v>1083</v>
      </c>
      <c r="Y132" s="114">
        <v>922</v>
      </c>
      <c r="Z132" s="105">
        <f t="shared" si="7"/>
        <v>0.8513388734995383</v>
      </c>
    </row>
    <row r="133" spans="1:26" x14ac:dyDescent="0.25">
      <c r="A133" s="5">
        <v>44328</v>
      </c>
      <c r="B133" s="179"/>
      <c r="C133" s="6">
        <v>12</v>
      </c>
      <c r="D133" s="6">
        <v>1726</v>
      </c>
      <c r="E133" s="6">
        <v>1171</v>
      </c>
      <c r="F133" s="37">
        <v>0.67800000000000005</v>
      </c>
      <c r="G133" s="179"/>
      <c r="H133" s="6">
        <v>12</v>
      </c>
      <c r="I133" s="6">
        <v>1339</v>
      </c>
      <c r="J133" s="6">
        <v>1035</v>
      </c>
      <c r="K133" s="37">
        <v>0.77296489917849143</v>
      </c>
      <c r="L133" s="167"/>
      <c r="M133" s="96">
        <v>11</v>
      </c>
      <c r="N133" s="114">
        <v>1163</v>
      </c>
      <c r="O133" s="114">
        <v>1012</v>
      </c>
      <c r="P133" s="105">
        <f t="shared" si="5"/>
        <v>0.87016337059329318</v>
      </c>
      <c r="Q133" s="167"/>
      <c r="R133" s="96">
        <v>12</v>
      </c>
      <c r="S133" s="114">
        <v>1119</v>
      </c>
      <c r="T133" s="114">
        <v>920</v>
      </c>
      <c r="U133" s="105">
        <f t="shared" si="6"/>
        <v>0.82216264521894544</v>
      </c>
      <c r="V133" s="167"/>
      <c r="W133" s="96">
        <v>12</v>
      </c>
      <c r="X133" s="114">
        <v>1083</v>
      </c>
      <c r="Y133" s="114">
        <v>935</v>
      </c>
      <c r="Z133" s="105">
        <f t="shared" si="7"/>
        <v>0.86334256694367495</v>
      </c>
    </row>
    <row r="134" spans="1:26" x14ac:dyDescent="0.25">
      <c r="A134" s="5">
        <v>44329</v>
      </c>
      <c r="B134" s="179"/>
      <c r="C134" s="6">
        <v>13</v>
      </c>
      <c r="D134" s="6">
        <v>1706</v>
      </c>
      <c r="E134" s="6">
        <v>1137</v>
      </c>
      <c r="F134" s="37">
        <v>0.66600000000000004</v>
      </c>
      <c r="G134" s="179"/>
      <c r="H134" s="6">
        <v>13</v>
      </c>
      <c r="I134" s="6">
        <v>1339</v>
      </c>
      <c r="J134" s="6">
        <v>987</v>
      </c>
      <c r="K134" s="37">
        <v>0.73711725168035847</v>
      </c>
      <c r="L134" s="167"/>
      <c r="M134" s="96">
        <v>12</v>
      </c>
      <c r="N134" s="114">
        <v>1163</v>
      </c>
      <c r="O134" s="114">
        <v>972</v>
      </c>
      <c r="P134" s="105">
        <f t="shared" si="5"/>
        <v>0.83576956147893378</v>
      </c>
      <c r="Q134" s="167"/>
      <c r="R134" s="96">
        <v>13</v>
      </c>
      <c r="S134" s="114">
        <v>1119</v>
      </c>
      <c r="T134" s="114">
        <v>927</v>
      </c>
      <c r="U134" s="105">
        <f t="shared" si="6"/>
        <v>0.82841823056300268</v>
      </c>
      <c r="V134" s="167"/>
      <c r="W134" s="96">
        <v>13</v>
      </c>
      <c r="X134" s="114">
        <v>1083</v>
      </c>
      <c r="Y134" s="114">
        <v>936</v>
      </c>
      <c r="Z134" s="105">
        <f t="shared" si="7"/>
        <v>0.8642659279778393</v>
      </c>
    </row>
    <row r="135" spans="1:26" x14ac:dyDescent="0.25">
      <c r="A135" s="5">
        <v>44330</v>
      </c>
      <c r="B135" s="179"/>
      <c r="C135" s="6">
        <v>14</v>
      </c>
      <c r="D135" s="6">
        <v>1706</v>
      </c>
      <c r="E135" s="6">
        <v>1170</v>
      </c>
      <c r="F135" s="37">
        <v>0.68600000000000005</v>
      </c>
      <c r="G135" s="179"/>
      <c r="H135" s="6">
        <v>14</v>
      </c>
      <c r="I135" s="6">
        <v>1339</v>
      </c>
      <c r="J135" s="6">
        <v>1002</v>
      </c>
      <c r="K135" s="37">
        <v>0.74831964152352504</v>
      </c>
      <c r="L135" s="167"/>
      <c r="M135" s="96">
        <v>13</v>
      </c>
      <c r="N135" s="114">
        <v>1163</v>
      </c>
      <c r="O135" s="114">
        <v>986</v>
      </c>
      <c r="P135" s="105">
        <f t="shared" si="5"/>
        <v>0.8478073946689596</v>
      </c>
      <c r="Q135" s="167"/>
      <c r="R135" s="96">
        <v>14</v>
      </c>
      <c r="S135" s="114">
        <v>1119</v>
      </c>
      <c r="T135" s="114">
        <v>916</v>
      </c>
      <c r="U135" s="105">
        <f t="shared" si="6"/>
        <v>0.8185880250223414</v>
      </c>
      <c r="V135" s="167"/>
      <c r="W135" s="96">
        <v>14</v>
      </c>
      <c r="X135" s="114">
        <v>1083</v>
      </c>
      <c r="Y135" s="114">
        <v>915</v>
      </c>
      <c r="Z135" s="105">
        <f t="shared" si="7"/>
        <v>0.84487534626038785</v>
      </c>
    </row>
    <row r="136" spans="1:26" x14ac:dyDescent="0.25">
      <c r="A136" s="5">
        <v>44331</v>
      </c>
      <c r="B136" s="179"/>
      <c r="C136" s="6">
        <v>15</v>
      </c>
      <c r="D136" s="6">
        <v>1706</v>
      </c>
      <c r="E136" s="6">
        <v>1181</v>
      </c>
      <c r="F136" s="37">
        <v>0.69226260257913252</v>
      </c>
      <c r="G136" s="179"/>
      <c r="H136" s="6">
        <v>15</v>
      </c>
      <c r="I136" s="6">
        <v>1339</v>
      </c>
      <c r="J136" s="6">
        <v>999</v>
      </c>
      <c r="K136" s="37">
        <v>0.74607916355489168</v>
      </c>
      <c r="L136" s="167"/>
      <c r="M136" s="96">
        <v>14</v>
      </c>
      <c r="N136" s="114">
        <v>1163</v>
      </c>
      <c r="O136" s="114">
        <v>973</v>
      </c>
      <c r="P136" s="105">
        <f t="shared" si="5"/>
        <v>0.83662940670679276</v>
      </c>
      <c r="Q136" s="167"/>
      <c r="R136" s="96">
        <v>15</v>
      </c>
      <c r="S136" s="114">
        <v>1119</v>
      </c>
      <c r="T136" s="114">
        <v>910</v>
      </c>
      <c r="U136" s="105">
        <f t="shared" si="6"/>
        <v>0.81322609472743523</v>
      </c>
      <c r="V136" s="167"/>
      <c r="W136" s="96">
        <v>15</v>
      </c>
      <c r="X136" s="114">
        <v>1080</v>
      </c>
      <c r="Y136" s="114">
        <v>941</v>
      </c>
      <c r="Z136" s="105">
        <f t="shared" si="7"/>
        <v>0.87129629629629635</v>
      </c>
    </row>
    <row r="137" spans="1:26" x14ac:dyDescent="0.25">
      <c r="A137" s="5">
        <v>44332</v>
      </c>
      <c r="B137" s="179"/>
      <c r="C137" s="6">
        <v>16</v>
      </c>
      <c r="D137" s="6">
        <v>1697</v>
      </c>
      <c r="E137" s="6">
        <v>1174</v>
      </c>
      <c r="F137" s="37">
        <v>0.69180907483794929</v>
      </c>
      <c r="G137" s="179"/>
      <c r="H137" s="6">
        <v>16</v>
      </c>
      <c r="I137" s="6">
        <v>1339</v>
      </c>
      <c r="J137" s="6">
        <v>1022</v>
      </c>
      <c r="K137" s="37">
        <v>0.76325616131441376</v>
      </c>
      <c r="L137" s="167"/>
      <c r="M137" s="96">
        <v>15</v>
      </c>
      <c r="N137" s="114">
        <v>1163</v>
      </c>
      <c r="O137" s="114">
        <v>970</v>
      </c>
      <c r="P137" s="105">
        <f t="shared" si="5"/>
        <v>0.83404987102321582</v>
      </c>
      <c r="Q137" s="167"/>
      <c r="R137" s="96">
        <v>16</v>
      </c>
      <c r="S137" s="114">
        <v>1119</v>
      </c>
      <c r="T137" s="114">
        <v>895</v>
      </c>
      <c r="U137" s="105">
        <f t="shared" si="6"/>
        <v>0.79982126899016981</v>
      </c>
      <c r="V137" s="167"/>
      <c r="W137" s="96">
        <v>16</v>
      </c>
      <c r="X137" s="114">
        <v>1080</v>
      </c>
      <c r="Y137" s="114">
        <v>950</v>
      </c>
      <c r="Z137" s="105">
        <f t="shared" si="7"/>
        <v>0.87962962962962965</v>
      </c>
    </row>
    <row r="138" spans="1:26" x14ac:dyDescent="0.25">
      <c r="A138" s="5">
        <v>44333</v>
      </c>
      <c r="B138" s="179"/>
      <c r="C138" s="6">
        <v>17</v>
      </c>
      <c r="D138" s="6">
        <v>1692</v>
      </c>
      <c r="E138" s="6">
        <v>1164</v>
      </c>
      <c r="F138" s="37">
        <v>0.68794326241134751</v>
      </c>
      <c r="G138" s="179"/>
      <c r="H138" s="6">
        <v>17</v>
      </c>
      <c r="I138" s="6">
        <v>1339</v>
      </c>
      <c r="J138" s="6">
        <v>1025</v>
      </c>
      <c r="K138" s="37">
        <v>0.76549663928304701</v>
      </c>
      <c r="L138" s="167"/>
      <c r="M138" s="96">
        <v>16</v>
      </c>
      <c r="N138" s="114">
        <v>1163</v>
      </c>
      <c r="O138" s="114">
        <v>988</v>
      </c>
      <c r="P138" s="105">
        <f t="shared" si="5"/>
        <v>0.84952708512467756</v>
      </c>
      <c r="Q138" s="167"/>
      <c r="R138" s="96">
        <v>17</v>
      </c>
      <c r="S138" s="114">
        <v>1119</v>
      </c>
      <c r="T138" s="114">
        <v>895</v>
      </c>
      <c r="U138" s="105">
        <f t="shared" si="6"/>
        <v>0.79982126899016981</v>
      </c>
      <c r="V138" s="167"/>
      <c r="W138" s="96">
        <v>17</v>
      </c>
      <c r="X138" s="114">
        <v>1080</v>
      </c>
      <c r="Y138" s="114">
        <v>937</v>
      </c>
      <c r="Z138" s="105">
        <f t="shared" si="7"/>
        <v>0.86759259259259258</v>
      </c>
    </row>
    <row r="139" spans="1:26" x14ac:dyDescent="0.25">
      <c r="A139" s="5">
        <v>44334</v>
      </c>
      <c r="B139" s="179"/>
      <c r="C139" s="6">
        <v>18</v>
      </c>
      <c r="D139" s="6">
        <v>1692</v>
      </c>
      <c r="E139" s="6">
        <v>1178</v>
      </c>
      <c r="F139" s="37">
        <v>0.69621749408983447</v>
      </c>
      <c r="G139" s="179"/>
      <c r="H139" s="6">
        <v>18</v>
      </c>
      <c r="I139" s="6">
        <v>1339</v>
      </c>
      <c r="J139" s="6">
        <v>1045</v>
      </c>
      <c r="K139" s="37">
        <v>0.78043315907393573</v>
      </c>
      <c r="L139" s="167"/>
      <c r="M139" s="96">
        <v>17</v>
      </c>
      <c r="N139" s="114">
        <v>1163</v>
      </c>
      <c r="O139" s="114">
        <v>976</v>
      </c>
      <c r="P139" s="105">
        <f t="shared" si="5"/>
        <v>0.83920894239036969</v>
      </c>
      <c r="Q139" s="167"/>
      <c r="R139" s="96">
        <v>18</v>
      </c>
      <c r="S139" s="114">
        <v>1119</v>
      </c>
      <c r="T139" s="114">
        <v>934</v>
      </c>
      <c r="U139" s="105">
        <f t="shared" si="6"/>
        <v>0.83467381590705991</v>
      </c>
      <c r="V139" s="167"/>
      <c r="W139" s="96">
        <v>18</v>
      </c>
      <c r="X139" s="114">
        <v>1080</v>
      </c>
      <c r="Y139" s="114">
        <v>932</v>
      </c>
      <c r="Z139" s="105">
        <f t="shared" si="7"/>
        <v>0.86296296296296293</v>
      </c>
    </row>
    <row r="140" spans="1:26" x14ac:dyDescent="0.25">
      <c r="A140" s="5">
        <v>44335</v>
      </c>
      <c r="B140" s="179"/>
      <c r="C140" s="6">
        <v>19</v>
      </c>
      <c r="D140" s="6">
        <v>1692</v>
      </c>
      <c r="E140" s="6">
        <v>1180</v>
      </c>
      <c r="F140" s="37">
        <v>0.69739952718676124</v>
      </c>
      <c r="G140" s="179"/>
      <c r="H140" s="6">
        <v>19</v>
      </c>
      <c r="I140" s="6">
        <v>1339</v>
      </c>
      <c r="J140" s="6">
        <v>1013</v>
      </c>
      <c r="K140" s="37">
        <v>0.7565347274085138</v>
      </c>
      <c r="L140" s="167"/>
      <c r="M140" s="96">
        <v>18</v>
      </c>
      <c r="N140" s="114">
        <v>1163</v>
      </c>
      <c r="O140" s="114">
        <v>967</v>
      </c>
      <c r="P140" s="105">
        <f t="shared" si="5"/>
        <v>0.83147033533963888</v>
      </c>
      <c r="Q140" s="167"/>
      <c r="R140" s="96">
        <v>19</v>
      </c>
      <c r="S140" s="114">
        <v>1119</v>
      </c>
      <c r="T140" s="114">
        <v>969</v>
      </c>
      <c r="U140" s="105">
        <f t="shared" si="6"/>
        <v>0.86595174262734587</v>
      </c>
      <c r="V140" s="167"/>
      <c r="W140" s="96">
        <v>19</v>
      </c>
      <c r="X140" s="114">
        <v>1073</v>
      </c>
      <c r="Y140" s="114">
        <v>955</v>
      </c>
      <c r="Z140" s="105">
        <f t="shared" si="7"/>
        <v>0.8900279589934762</v>
      </c>
    </row>
    <row r="141" spans="1:26" x14ac:dyDescent="0.25">
      <c r="A141" s="5">
        <v>44336</v>
      </c>
      <c r="B141" s="179"/>
      <c r="C141" s="6">
        <v>20</v>
      </c>
      <c r="D141" s="6">
        <v>1697</v>
      </c>
      <c r="E141" s="6">
        <v>1170</v>
      </c>
      <c r="F141" s="37">
        <v>0.68945197407189163</v>
      </c>
      <c r="G141" s="179"/>
      <c r="H141" s="6">
        <v>20</v>
      </c>
      <c r="I141" s="6">
        <v>1339</v>
      </c>
      <c r="J141" s="6">
        <v>1006</v>
      </c>
      <c r="K141" s="37">
        <v>0.75130694548170274</v>
      </c>
      <c r="L141" s="167"/>
      <c r="M141" s="96">
        <v>19</v>
      </c>
      <c r="N141" s="114">
        <v>1163</v>
      </c>
      <c r="O141" s="114">
        <v>972</v>
      </c>
      <c r="P141" s="105">
        <f t="shared" si="5"/>
        <v>0.83576956147893378</v>
      </c>
      <c r="Q141" s="167"/>
      <c r="R141" s="96">
        <v>20</v>
      </c>
      <c r="S141" s="114">
        <v>1119</v>
      </c>
      <c r="T141" s="114">
        <v>951</v>
      </c>
      <c r="U141" s="105">
        <f t="shared" si="6"/>
        <v>0.84986595174262736</v>
      </c>
      <c r="V141" s="167"/>
      <c r="W141" s="96">
        <v>20</v>
      </c>
      <c r="X141" s="114">
        <v>1073</v>
      </c>
      <c r="Y141" s="114">
        <v>961</v>
      </c>
      <c r="Z141" s="105">
        <f t="shared" si="7"/>
        <v>0.89561975768872326</v>
      </c>
    </row>
    <row r="142" spans="1:26" x14ac:dyDescent="0.25">
      <c r="A142" s="5">
        <v>44337</v>
      </c>
      <c r="B142" s="179"/>
      <c r="C142" s="6">
        <v>21</v>
      </c>
      <c r="D142" s="6">
        <v>1697</v>
      </c>
      <c r="E142" s="6">
        <v>1151</v>
      </c>
      <c r="F142" s="37">
        <v>0.67825574543311729</v>
      </c>
      <c r="G142" s="179"/>
      <c r="H142" s="6">
        <v>21</v>
      </c>
      <c r="I142" s="6">
        <v>1333</v>
      </c>
      <c r="J142" s="6">
        <v>1046</v>
      </c>
      <c r="K142" s="37">
        <v>0.78469617404351089</v>
      </c>
      <c r="L142" s="167"/>
      <c r="M142" s="96">
        <v>20</v>
      </c>
      <c r="N142" s="114">
        <v>1163</v>
      </c>
      <c r="O142" s="114">
        <v>990</v>
      </c>
      <c r="P142" s="105">
        <f t="shared" si="5"/>
        <v>0.85124677558039552</v>
      </c>
      <c r="Q142" s="167"/>
      <c r="R142" s="96">
        <v>21</v>
      </c>
      <c r="S142" s="114">
        <v>1119</v>
      </c>
      <c r="T142" s="114">
        <v>956</v>
      </c>
      <c r="U142" s="105">
        <f t="shared" si="6"/>
        <v>0.85433422698838246</v>
      </c>
      <c r="V142" s="167"/>
      <c r="W142" s="96">
        <v>21</v>
      </c>
      <c r="X142" s="114">
        <v>1073</v>
      </c>
      <c r="Y142" s="114">
        <v>942</v>
      </c>
      <c r="Z142" s="105">
        <f t="shared" si="7"/>
        <v>0.87791239515377451</v>
      </c>
    </row>
    <row r="143" spans="1:26" x14ac:dyDescent="0.25">
      <c r="A143" s="5">
        <v>44338</v>
      </c>
      <c r="B143" s="179"/>
      <c r="C143" s="6">
        <v>22</v>
      </c>
      <c r="D143" s="6">
        <v>1697</v>
      </c>
      <c r="E143" s="6">
        <v>1127</v>
      </c>
      <c r="F143" s="37">
        <v>0.66411314083677075</v>
      </c>
      <c r="G143" s="179"/>
      <c r="H143" s="6">
        <v>22</v>
      </c>
      <c r="I143" s="6">
        <v>1333</v>
      </c>
      <c r="J143" s="6">
        <v>1059</v>
      </c>
      <c r="K143" s="37">
        <v>0.7944486121530383</v>
      </c>
      <c r="L143" s="167"/>
      <c r="M143" s="96">
        <v>21</v>
      </c>
      <c r="N143" s="114">
        <v>1157</v>
      </c>
      <c r="O143" s="114">
        <v>996</v>
      </c>
      <c r="P143" s="105">
        <f t="shared" si="5"/>
        <v>0.86084701815038889</v>
      </c>
      <c r="Q143" s="167"/>
      <c r="R143" s="96">
        <v>22</v>
      </c>
      <c r="S143" s="114">
        <v>1119</v>
      </c>
      <c r="T143" s="114">
        <v>933</v>
      </c>
      <c r="U143" s="105">
        <f t="shared" si="6"/>
        <v>0.83378016085790885</v>
      </c>
      <c r="V143" s="167"/>
      <c r="W143" s="96">
        <v>22</v>
      </c>
      <c r="X143" s="114">
        <v>1073</v>
      </c>
      <c r="Y143" s="114">
        <v>948</v>
      </c>
      <c r="Z143" s="105">
        <f t="shared" si="7"/>
        <v>0.88350419384902146</v>
      </c>
    </row>
    <row r="144" spans="1:26" x14ac:dyDescent="0.25">
      <c r="A144" s="5">
        <v>44339</v>
      </c>
      <c r="B144" s="179"/>
      <c r="C144" s="6">
        <v>23</v>
      </c>
      <c r="D144" s="6">
        <v>1695</v>
      </c>
      <c r="E144" s="6">
        <v>1147</v>
      </c>
      <c r="F144" s="37">
        <v>0.67669616519174036</v>
      </c>
      <c r="G144" s="179"/>
      <c r="H144" s="6">
        <v>23</v>
      </c>
      <c r="I144" s="6">
        <v>1336</v>
      </c>
      <c r="J144" s="6">
        <v>1029</v>
      </c>
      <c r="K144" s="37">
        <v>0.77020958083832336</v>
      </c>
      <c r="L144" s="167"/>
      <c r="M144" s="96">
        <v>22</v>
      </c>
      <c r="N144" s="114">
        <v>1157</v>
      </c>
      <c r="O144" s="114">
        <v>973</v>
      </c>
      <c r="P144" s="105">
        <f t="shared" si="5"/>
        <v>0.84096802074330168</v>
      </c>
      <c r="Q144" s="167"/>
      <c r="R144" s="96">
        <v>23</v>
      </c>
      <c r="S144" s="114">
        <v>1119</v>
      </c>
      <c r="T144" s="114">
        <v>960</v>
      </c>
      <c r="U144" s="105">
        <f t="shared" si="6"/>
        <v>0.85790884718498661</v>
      </c>
      <c r="V144" s="167"/>
      <c r="W144" s="96">
        <v>23</v>
      </c>
      <c r="X144" s="114">
        <v>1073</v>
      </c>
      <c r="Y144" s="114">
        <v>936</v>
      </c>
      <c r="Z144" s="105">
        <f t="shared" si="7"/>
        <v>0.87232059645852744</v>
      </c>
    </row>
    <row r="145" spans="1:26" x14ac:dyDescent="0.25">
      <c r="A145" s="5">
        <v>44340</v>
      </c>
      <c r="B145" s="179"/>
      <c r="C145" s="6">
        <v>24</v>
      </c>
      <c r="D145" s="6">
        <v>1625</v>
      </c>
      <c r="E145" s="6">
        <v>1144</v>
      </c>
      <c r="F145" s="37">
        <v>0.70399999999999996</v>
      </c>
      <c r="G145" s="179"/>
      <c r="H145" s="6">
        <v>24</v>
      </c>
      <c r="I145" s="6">
        <v>1333</v>
      </c>
      <c r="J145" s="6">
        <v>1030</v>
      </c>
      <c r="K145" s="37">
        <v>0.77269317329332332</v>
      </c>
      <c r="L145" s="167"/>
      <c r="M145" s="96">
        <v>23</v>
      </c>
      <c r="N145" s="114">
        <v>1157</v>
      </c>
      <c r="O145" s="114">
        <v>1006</v>
      </c>
      <c r="P145" s="105">
        <f t="shared" si="5"/>
        <v>0.8694900605012964</v>
      </c>
      <c r="Q145" s="167"/>
      <c r="R145" s="96">
        <v>24</v>
      </c>
      <c r="S145" s="114">
        <v>1119</v>
      </c>
      <c r="T145" s="114">
        <v>957</v>
      </c>
      <c r="U145" s="105">
        <f t="shared" si="6"/>
        <v>0.85522788203753353</v>
      </c>
      <c r="V145" s="167"/>
      <c r="W145" s="96">
        <v>24</v>
      </c>
      <c r="X145" s="114">
        <v>1081</v>
      </c>
      <c r="Y145" s="114">
        <v>945</v>
      </c>
      <c r="Z145" s="105">
        <f t="shared" si="7"/>
        <v>0.87419056429232189</v>
      </c>
    </row>
    <row r="146" spans="1:26" x14ac:dyDescent="0.25">
      <c r="A146" s="5">
        <v>44341</v>
      </c>
      <c r="B146" s="179"/>
      <c r="C146" s="6">
        <v>25</v>
      </c>
      <c r="D146" s="6">
        <v>1622</v>
      </c>
      <c r="E146" s="6">
        <v>1160</v>
      </c>
      <c r="F146" s="37">
        <v>0.71516646115906291</v>
      </c>
      <c r="G146" s="179"/>
      <c r="H146" s="6">
        <v>25</v>
      </c>
      <c r="I146" s="6">
        <v>1333</v>
      </c>
      <c r="J146" s="6">
        <v>1040</v>
      </c>
      <c r="K146" s="37">
        <v>0.78019504876219059</v>
      </c>
      <c r="L146" s="167"/>
      <c r="M146" s="96">
        <v>24</v>
      </c>
      <c r="N146" s="114">
        <v>1157</v>
      </c>
      <c r="O146" s="114">
        <v>964</v>
      </c>
      <c r="P146" s="105">
        <f t="shared" si="5"/>
        <v>0.83318928262748493</v>
      </c>
      <c r="Q146" s="167"/>
      <c r="R146" s="96">
        <v>25</v>
      </c>
      <c r="S146" s="114">
        <v>1119</v>
      </c>
      <c r="T146" s="114">
        <v>984</v>
      </c>
      <c r="U146" s="105">
        <f t="shared" si="6"/>
        <v>0.87935656836461129</v>
      </c>
      <c r="V146" s="167"/>
      <c r="W146" s="96">
        <v>25</v>
      </c>
      <c r="X146" s="114">
        <v>1072</v>
      </c>
      <c r="Y146" s="114">
        <v>935</v>
      </c>
      <c r="Z146" s="105">
        <f t="shared" si="7"/>
        <v>0.87220149253731338</v>
      </c>
    </row>
    <row r="147" spans="1:26" x14ac:dyDescent="0.25">
      <c r="A147" s="5">
        <v>44342</v>
      </c>
      <c r="B147" s="179"/>
      <c r="C147" s="6">
        <v>26</v>
      </c>
      <c r="D147" s="6">
        <v>1622</v>
      </c>
      <c r="E147" s="6">
        <v>1146</v>
      </c>
      <c r="F147" s="37">
        <v>0.70653514180024657</v>
      </c>
      <c r="G147" s="179"/>
      <c r="H147" s="6">
        <v>26</v>
      </c>
      <c r="I147" s="6">
        <v>1324</v>
      </c>
      <c r="J147" s="6">
        <v>1074</v>
      </c>
      <c r="K147" s="37">
        <v>0.81117824773413894</v>
      </c>
      <c r="L147" s="167"/>
      <c r="M147" s="96">
        <v>25</v>
      </c>
      <c r="N147" s="114">
        <v>1157</v>
      </c>
      <c r="O147" s="114">
        <v>984</v>
      </c>
      <c r="P147" s="105">
        <f t="shared" si="5"/>
        <v>0.85047536732929996</v>
      </c>
      <c r="Q147" s="167"/>
      <c r="R147" s="96">
        <v>26</v>
      </c>
      <c r="S147" s="114">
        <v>1119</v>
      </c>
      <c r="T147" s="114">
        <v>972</v>
      </c>
      <c r="U147" s="105">
        <f t="shared" si="6"/>
        <v>0.86863270777479895</v>
      </c>
      <c r="V147" s="167"/>
      <c r="W147" s="96">
        <v>26</v>
      </c>
      <c r="X147" s="114">
        <v>1072</v>
      </c>
      <c r="Y147" s="114">
        <v>943</v>
      </c>
      <c r="Z147" s="105">
        <f t="shared" si="7"/>
        <v>0.87966417910447758</v>
      </c>
    </row>
    <row r="148" spans="1:26" x14ac:dyDescent="0.25">
      <c r="A148" s="5">
        <v>44343</v>
      </c>
      <c r="B148" s="179"/>
      <c r="C148" s="6">
        <v>27</v>
      </c>
      <c r="D148" s="6">
        <v>1624</v>
      </c>
      <c r="E148" s="6">
        <v>1147</v>
      </c>
      <c r="F148" s="37">
        <v>0.70628078817733986</v>
      </c>
      <c r="G148" s="179"/>
      <c r="H148" s="6">
        <v>27</v>
      </c>
      <c r="I148" s="6">
        <v>1324</v>
      </c>
      <c r="J148" s="6">
        <v>1018</v>
      </c>
      <c r="K148" s="37">
        <v>0.76888217522658608</v>
      </c>
      <c r="L148" s="167"/>
      <c r="M148" s="96">
        <v>26</v>
      </c>
      <c r="N148" s="114">
        <v>1157</v>
      </c>
      <c r="O148" s="114">
        <v>1009</v>
      </c>
      <c r="P148" s="105">
        <f t="shared" si="5"/>
        <v>0.87208297320656869</v>
      </c>
      <c r="Q148" s="167"/>
      <c r="R148" s="96">
        <v>27</v>
      </c>
      <c r="S148" s="114">
        <v>1119</v>
      </c>
      <c r="T148" s="114">
        <v>954</v>
      </c>
      <c r="U148" s="105">
        <f t="shared" si="6"/>
        <v>0.85254691689008044</v>
      </c>
      <c r="V148" s="167"/>
      <c r="W148" s="96">
        <v>27</v>
      </c>
      <c r="X148" s="114">
        <v>1072</v>
      </c>
      <c r="Y148" s="114">
        <v>934</v>
      </c>
      <c r="Z148" s="105">
        <f t="shared" si="7"/>
        <v>0.87126865671641796</v>
      </c>
    </row>
    <row r="149" spans="1:26" x14ac:dyDescent="0.25">
      <c r="A149" s="5">
        <v>44344</v>
      </c>
      <c r="B149" s="179"/>
      <c r="C149" s="6">
        <v>28</v>
      </c>
      <c r="D149" s="6">
        <v>1624</v>
      </c>
      <c r="E149" s="6">
        <v>1117</v>
      </c>
      <c r="F149" s="37">
        <v>0.68780788177339902</v>
      </c>
      <c r="G149" s="179"/>
      <c r="H149" s="6">
        <v>28</v>
      </c>
      <c r="I149" s="6">
        <v>1324</v>
      </c>
      <c r="J149" s="6">
        <v>1031</v>
      </c>
      <c r="K149" s="37">
        <v>0.77870090634441091</v>
      </c>
      <c r="L149" s="167"/>
      <c r="M149" s="96">
        <v>27</v>
      </c>
      <c r="N149" s="114">
        <v>1157</v>
      </c>
      <c r="O149" s="114">
        <v>990</v>
      </c>
      <c r="P149" s="105">
        <f t="shared" si="5"/>
        <v>0.85566119273984442</v>
      </c>
      <c r="Q149" s="167"/>
      <c r="R149" s="96">
        <v>28</v>
      </c>
      <c r="S149" s="114">
        <v>1119</v>
      </c>
      <c r="T149" s="114">
        <v>974</v>
      </c>
      <c r="U149" s="105">
        <f t="shared" si="6"/>
        <v>0.87042001787310097</v>
      </c>
      <c r="V149" s="167"/>
      <c r="W149" s="96">
        <v>28</v>
      </c>
      <c r="X149" s="114"/>
      <c r="Y149" s="114"/>
      <c r="Z149" s="105" t="e">
        <f t="shared" si="7"/>
        <v>#DIV/0!</v>
      </c>
    </row>
    <row r="150" spans="1:26" x14ac:dyDescent="0.25">
      <c r="A150" s="5">
        <v>44345</v>
      </c>
      <c r="B150" s="179"/>
      <c r="C150" s="6">
        <v>29</v>
      </c>
      <c r="D150" s="6">
        <v>1624</v>
      </c>
      <c r="E150" s="6">
        <v>1135</v>
      </c>
      <c r="F150" s="37">
        <v>0.69889162561576357</v>
      </c>
      <c r="G150" s="179"/>
      <c r="H150" s="6">
        <v>29</v>
      </c>
      <c r="I150" s="6">
        <v>1324</v>
      </c>
      <c r="J150" s="6">
        <v>1024</v>
      </c>
      <c r="K150" s="37">
        <v>0.77341389728096677</v>
      </c>
      <c r="L150" s="167"/>
      <c r="M150" s="96">
        <v>28</v>
      </c>
      <c r="N150" s="114">
        <v>1157</v>
      </c>
      <c r="O150" s="114">
        <v>996</v>
      </c>
      <c r="P150" s="105">
        <f t="shared" si="5"/>
        <v>0.86084701815038889</v>
      </c>
      <c r="Q150" s="167"/>
      <c r="R150" s="96">
        <v>29</v>
      </c>
      <c r="S150" s="114">
        <v>1119</v>
      </c>
      <c r="T150" s="114">
        <v>972</v>
      </c>
      <c r="U150" s="105">
        <f t="shared" si="6"/>
        <v>0.86863270777479895</v>
      </c>
      <c r="V150" s="167"/>
      <c r="W150" s="96">
        <v>29</v>
      </c>
      <c r="X150" s="114"/>
      <c r="Y150" s="114"/>
      <c r="Z150" s="105" t="e">
        <f t="shared" si="7"/>
        <v>#DIV/0!</v>
      </c>
    </row>
    <row r="151" spans="1:26" x14ac:dyDescent="0.25">
      <c r="A151" s="5">
        <v>44346</v>
      </c>
      <c r="B151" s="179"/>
      <c r="C151" s="6">
        <v>30</v>
      </c>
      <c r="D151" s="6">
        <v>1624</v>
      </c>
      <c r="E151" s="6">
        <v>1125</v>
      </c>
      <c r="F151" s="37">
        <v>0.69273399014778325</v>
      </c>
      <c r="G151" s="179"/>
      <c r="H151" s="6">
        <v>30</v>
      </c>
      <c r="I151" s="6">
        <v>1330</v>
      </c>
      <c r="J151" s="6">
        <v>1025</v>
      </c>
      <c r="K151" s="37">
        <v>0.77067669172932329</v>
      </c>
      <c r="L151" s="167"/>
      <c r="M151" s="96">
        <v>29</v>
      </c>
      <c r="N151" s="114">
        <v>1157</v>
      </c>
      <c r="O151" s="114">
        <v>994</v>
      </c>
      <c r="P151" s="105">
        <f t="shared" si="5"/>
        <v>0.85911840968020747</v>
      </c>
      <c r="Q151" s="167"/>
      <c r="R151" s="96">
        <v>30</v>
      </c>
      <c r="S151" s="114">
        <v>1115</v>
      </c>
      <c r="T151" s="114">
        <v>979</v>
      </c>
      <c r="U151" s="105">
        <f t="shared" si="6"/>
        <v>0.87802690582959642</v>
      </c>
      <c r="V151" s="167"/>
      <c r="W151" s="96">
        <v>30</v>
      </c>
      <c r="X151" s="114"/>
      <c r="Y151" s="114"/>
      <c r="Z151" s="105" t="e">
        <f t="shared" si="7"/>
        <v>#DIV/0!</v>
      </c>
    </row>
    <row r="152" spans="1:26" ht="15.75" thickBot="1" x14ac:dyDescent="0.3">
      <c r="A152" s="5">
        <v>44347</v>
      </c>
      <c r="B152" s="179"/>
      <c r="C152" s="6">
        <v>31</v>
      </c>
      <c r="D152" s="6">
        <v>1622</v>
      </c>
      <c r="E152" s="6">
        <v>1143</v>
      </c>
      <c r="F152" s="37">
        <v>0.70468557336621451</v>
      </c>
      <c r="G152" s="179"/>
      <c r="H152" s="6">
        <v>31</v>
      </c>
      <c r="I152" s="6">
        <v>1330</v>
      </c>
      <c r="J152" s="6">
        <v>1044</v>
      </c>
      <c r="K152" s="37">
        <v>0.78496240601503764</v>
      </c>
      <c r="L152" s="167"/>
      <c r="M152" s="96">
        <v>30</v>
      </c>
      <c r="N152" s="114">
        <v>1157</v>
      </c>
      <c r="O152" s="114">
        <v>971</v>
      </c>
      <c r="P152" s="105">
        <f t="shared" si="5"/>
        <v>0.83923941227312016</v>
      </c>
      <c r="Q152" s="167"/>
      <c r="R152" s="96">
        <v>31</v>
      </c>
      <c r="S152" s="114">
        <v>1115</v>
      </c>
      <c r="T152" s="114">
        <v>964</v>
      </c>
      <c r="U152" s="105">
        <f t="shared" si="6"/>
        <v>0.8645739910313901</v>
      </c>
      <c r="V152" s="167"/>
      <c r="W152" s="96">
        <v>31</v>
      </c>
      <c r="X152" s="114"/>
      <c r="Y152" s="114"/>
      <c r="Z152" s="105" t="e">
        <f t="shared" si="7"/>
        <v>#DIV/0!</v>
      </c>
    </row>
    <row r="153" spans="1:26" ht="15.75" customHeight="1" thickTop="1" x14ac:dyDescent="0.25">
      <c r="A153" s="5">
        <v>44348</v>
      </c>
      <c r="B153" s="178" t="s">
        <v>32</v>
      </c>
      <c r="C153" s="6">
        <v>1</v>
      </c>
      <c r="D153" s="6">
        <v>1609</v>
      </c>
      <c r="E153" s="6">
        <v>1168</v>
      </c>
      <c r="F153" s="37">
        <v>0.72591671845867001</v>
      </c>
      <c r="G153" s="178" t="s">
        <v>32</v>
      </c>
      <c r="H153" s="6">
        <v>1</v>
      </c>
      <c r="I153" s="6">
        <v>1330</v>
      </c>
      <c r="J153" s="6">
        <v>1026</v>
      </c>
      <c r="K153" s="37">
        <v>0.77142857142857146</v>
      </c>
      <c r="L153" s="167"/>
      <c r="M153" s="96">
        <v>31</v>
      </c>
      <c r="N153" s="114">
        <v>1149</v>
      </c>
      <c r="O153" s="114">
        <v>949</v>
      </c>
      <c r="P153" s="105">
        <f t="shared" si="5"/>
        <v>0.8259355961705831</v>
      </c>
      <c r="Q153" s="184" t="s">
        <v>32</v>
      </c>
      <c r="R153" s="96">
        <v>1</v>
      </c>
      <c r="S153" s="114">
        <v>1115</v>
      </c>
      <c r="T153" s="114">
        <v>940</v>
      </c>
      <c r="U153" s="105">
        <f t="shared" si="6"/>
        <v>0.84304932735426008</v>
      </c>
      <c r="V153" s="184" t="s">
        <v>32</v>
      </c>
      <c r="W153" s="96">
        <v>1</v>
      </c>
      <c r="X153" s="114"/>
      <c r="Y153" s="114"/>
      <c r="Z153" s="105" t="e">
        <f t="shared" si="7"/>
        <v>#DIV/0!</v>
      </c>
    </row>
    <row r="154" spans="1:26" ht="14.25" customHeight="1" x14ac:dyDescent="0.25">
      <c r="A154" s="5">
        <v>44349</v>
      </c>
      <c r="B154" s="179"/>
      <c r="C154" s="6">
        <v>2</v>
      </c>
      <c r="D154" s="6">
        <v>1615</v>
      </c>
      <c r="E154" s="6">
        <v>1134</v>
      </c>
      <c r="F154" s="37">
        <v>0.70216718266253875</v>
      </c>
      <c r="G154" s="179"/>
      <c r="H154" s="6">
        <v>2</v>
      </c>
      <c r="I154" s="6">
        <v>1330</v>
      </c>
      <c r="J154" s="6">
        <v>1030</v>
      </c>
      <c r="K154" s="37">
        <v>0.77443609022556392</v>
      </c>
      <c r="L154" s="184" t="s">
        <v>32</v>
      </c>
      <c r="M154" s="96">
        <v>1</v>
      </c>
      <c r="N154" s="114">
        <v>1149</v>
      </c>
      <c r="O154" s="114">
        <v>996</v>
      </c>
      <c r="P154" s="105">
        <f t="shared" si="5"/>
        <v>0.86684073107049608</v>
      </c>
      <c r="Q154" s="185"/>
      <c r="R154" s="96">
        <v>2</v>
      </c>
      <c r="S154" s="114">
        <v>1115</v>
      </c>
      <c r="T154" s="114">
        <v>947</v>
      </c>
      <c r="U154" s="105">
        <f t="shared" si="6"/>
        <v>0.84932735426008965</v>
      </c>
      <c r="V154" s="185"/>
      <c r="W154" s="96">
        <v>2</v>
      </c>
      <c r="X154" s="114"/>
      <c r="Y154" s="114"/>
      <c r="Z154" s="105" t="e">
        <f t="shared" si="7"/>
        <v>#DIV/0!</v>
      </c>
    </row>
    <row r="155" spans="1:26" x14ac:dyDescent="0.25">
      <c r="A155" s="5">
        <v>44350</v>
      </c>
      <c r="B155" s="179"/>
      <c r="C155" s="6">
        <v>3</v>
      </c>
      <c r="D155" s="6">
        <v>1607</v>
      </c>
      <c r="E155" s="6">
        <v>1156</v>
      </c>
      <c r="F155" s="37">
        <v>0.71935283136278783</v>
      </c>
      <c r="G155" s="179"/>
      <c r="H155" s="6">
        <v>3</v>
      </c>
      <c r="I155" s="6">
        <v>1330</v>
      </c>
      <c r="J155" s="6">
        <v>1006</v>
      </c>
      <c r="K155" s="37">
        <v>0.75639097744360906</v>
      </c>
      <c r="L155" s="185"/>
      <c r="M155" s="96">
        <v>2</v>
      </c>
      <c r="N155" s="114">
        <v>1149</v>
      </c>
      <c r="O155" s="114">
        <v>984</v>
      </c>
      <c r="P155" s="105">
        <f t="shared" ref="P155:P218" si="8">O155/N155</f>
        <v>0.85639686684073102</v>
      </c>
      <c r="Q155" s="185"/>
      <c r="R155" s="96">
        <v>3</v>
      </c>
      <c r="S155" s="114">
        <v>1115</v>
      </c>
      <c r="T155" s="114">
        <v>944</v>
      </c>
      <c r="U155" s="105">
        <f t="shared" si="6"/>
        <v>0.84663677130044845</v>
      </c>
      <c r="V155" s="185"/>
      <c r="W155" s="96">
        <v>3</v>
      </c>
      <c r="X155" s="114"/>
      <c r="Y155" s="114"/>
      <c r="Z155" s="105" t="e">
        <f t="shared" si="7"/>
        <v>#DIV/0!</v>
      </c>
    </row>
    <row r="156" spans="1:26" x14ac:dyDescent="0.25">
      <c r="A156" s="5">
        <v>44351</v>
      </c>
      <c r="B156" s="179"/>
      <c r="C156" s="6">
        <v>4</v>
      </c>
      <c r="D156" s="6">
        <v>1607</v>
      </c>
      <c r="E156" s="6">
        <v>1137</v>
      </c>
      <c r="F156" s="37">
        <v>0.7075295581829496</v>
      </c>
      <c r="G156" s="179"/>
      <c r="H156" s="6">
        <v>4</v>
      </c>
      <c r="I156" s="6">
        <v>1330</v>
      </c>
      <c r="J156" s="6">
        <v>1027</v>
      </c>
      <c r="K156" s="37">
        <v>0.77218045112781952</v>
      </c>
      <c r="L156" s="185"/>
      <c r="M156" s="96">
        <v>3</v>
      </c>
      <c r="N156" s="114">
        <v>1149</v>
      </c>
      <c r="O156" s="114">
        <v>985</v>
      </c>
      <c r="P156" s="105">
        <f t="shared" si="8"/>
        <v>0.85726718885987818</v>
      </c>
      <c r="Q156" s="185"/>
      <c r="R156" s="96">
        <v>4</v>
      </c>
      <c r="S156" s="114">
        <v>1115</v>
      </c>
      <c r="T156" s="114">
        <v>967</v>
      </c>
      <c r="U156" s="105">
        <f t="shared" si="6"/>
        <v>0.86726457399103141</v>
      </c>
      <c r="V156" s="185"/>
      <c r="W156" s="96">
        <v>4</v>
      </c>
      <c r="X156" s="114"/>
      <c r="Y156" s="114"/>
      <c r="Z156" s="105" t="e">
        <f t="shared" si="7"/>
        <v>#DIV/0!</v>
      </c>
    </row>
    <row r="157" spans="1:26" x14ac:dyDescent="0.25">
      <c r="A157" s="5">
        <v>44352</v>
      </c>
      <c r="B157" s="179"/>
      <c r="C157" s="6">
        <v>5</v>
      </c>
      <c r="D157" s="6">
        <v>1607</v>
      </c>
      <c r="E157" s="6">
        <v>1128</v>
      </c>
      <c r="F157" s="37">
        <v>0.70192906036092095</v>
      </c>
      <c r="G157" s="179"/>
      <c r="H157" s="6">
        <v>5</v>
      </c>
      <c r="I157" s="6">
        <v>1330</v>
      </c>
      <c r="J157" s="6">
        <v>1035</v>
      </c>
      <c r="K157" s="37">
        <v>0.77819548872180455</v>
      </c>
      <c r="L157" s="185"/>
      <c r="M157" s="96">
        <v>4</v>
      </c>
      <c r="N157" s="114">
        <v>1149</v>
      </c>
      <c r="O157" s="114">
        <v>999</v>
      </c>
      <c r="P157" s="105">
        <f t="shared" si="8"/>
        <v>0.86945169712793735</v>
      </c>
      <c r="Q157" s="185"/>
      <c r="R157" s="96">
        <v>5</v>
      </c>
      <c r="S157" s="114">
        <v>1115</v>
      </c>
      <c r="T157" s="114">
        <v>961</v>
      </c>
      <c r="U157" s="105">
        <f t="shared" si="6"/>
        <v>0.8618834080717489</v>
      </c>
      <c r="V157" s="185"/>
      <c r="W157" s="96">
        <v>5</v>
      </c>
      <c r="X157" s="114"/>
      <c r="Y157" s="114"/>
      <c r="Z157" s="105" t="e">
        <f t="shared" si="7"/>
        <v>#DIV/0!</v>
      </c>
    </row>
    <row r="158" spans="1:26" x14ac:dyDescent="0.25">
      <c r="A158" s="5">
        <v>44353</v>
      </c>
      <c r="B158" s="179"/>
      <c r="C158" s="6">
        <v>6</v>
      </c>
      <c r="D158" s="6">
        <v>1607</v>
      </c>
      <c r="E158" s="6">
        <v>1092</v>
      </c>
      <c r="F158" s="37">
        <v>0.67952706907280647</v>
      </c>
      <c r="G158" s="179"/>
      <c r="H158" s="6">
        <v>6</v>
      </c>
      <c r="I158" s="6">
        <v>1330</v>
      </c>
      <c r="J158" s="6">
        <v>1031</v>
      </c>
      <c r="K158" s="37">
        <v>0.77518796992481198</v>
      </c>
      <c r="L158" s="185"/>
      <c r="M158" s="96">
        <v>5</v>
      </c>
      <c r="N158" s="114">
        <v>1149</v>
      </c>
      <c r="O158" s="114">
        <v>990</v>
      </c>
      <c r="P158" s="105">
        <f t="shared" si="8"/>
        <v>0.86161879895561355</v>
      </c>
      <c r="Q158" s="185"/>
      <c r="R158" s="96">
        <v>6</v>
      </c>
      <c r="S158" s="114">
        <v>1115</v>
      </c>
      <c r="T158" s="114">
        <v>958</v>
      </c>
      <c r="U158" s="105">
        <f t="shared" si="6"/>
        <v>0.85919282511210759</v>
      </c>
      <c r="V158" s="185"/>
      <c r="W158" s="96">
        <v>6</v>
      </c>
      <c r="X158" s="114"/>
      <c r="Y158" s="114"/>
      <c r="Z158" s="105" t="e">
        <f t="shared" si="7"/>
        <v>#DIV/0!</v>
      </c>
    </row>
    <row r="159" spans="1:26" x14ac:dyDescent="0.25">
      <c r="A159" s="5">
        <v>44354</v>
      </c>
      <c r="B159" s="179"/>
      <c r="C159" s="6">
        <v>7</v>
      </c>
      <c r="D159" s="6">
        <v>1607</v>
      </c>
      <c r="E159" s="6">
        <v>1128</v>
      </c>
      <c r="F159" s="37">
        <v>0.70192906036092095</v>
      </c>
      <c r="G159" s="179"/>
      <c r="H159" s="6">
        <v>7</v>
      </c>
      <c r="I159" s="6">
        <v>1330</v>
      </c>
      <c r="J159" s="6">
        <v>1044</v>
      </c>
      <c r="K159" s="37">
        <v>0.78496240601503764</v>
      </c>
      <c r="L159" s="185"/>
      <c r="M159" s="96">
        <v>6</v>
      </c>
      <c r="N159" s="114">
        <v>1149</v>
      </c>
      <c r="O159" s="114">
        <v>979</v>
      </c>
      <c r="P159" s="105">
        <f t="shared" si="8"/>
        <v>0.85204525674499565</v>
      </c>
      <c r="Q159" s="185"/>
      <c r="R159" s="96">
        <v>7</v>
      </c>
      <c r="S159" s="114">
        <v>1113</v>
      </c>
      <c r="T159" s="114">
        <v>946</v>
      </c>
      <c r="U159" s="105">
        <f t="shared" si="6"/>
        <v>0.84995507637017076</v>
      </c>
      <c r="V159" s="185"/>
      <c r="W159" s="96">
        <v>7</v>
      </c>
      <c r="X159" s="114"/>
      <c r="Y159" s="114"/>
      <c r="Z159" s="105" t="e">
        <f t="shared" si="7"/>
        <v>#DIV/0!</v>
      </c>
    </row>
    <row r="160" spans="1:26" x14ac:dyDescent="0.25">
      <c r="A160" s="5">
        <v>44355</v>
      </c>
      <c r="B160" s="179"/>
      <c r="C160" s="6">
        <v>8</v>
      </c>
      <c r="D160" s="6">
        <v>1599</v>
      </c>
      <c r="E160" s="6">
        <v>1143</v>
      </c>
      <c r="F160" s="37">
        <v>0.71482176360225136</v>
      </c>
      <c r="G160" s="179"/>
      <c r="H160" s="6">
        <v>8</v>
      </c>
      <c r="I160" s="6">
        <v>1319</v>
      </c>
      <c r="J160" s="6">
        <v>1024</v>
      </c>
      <c r="K160" s="37">
        <v>0.77600000000000002</v>
      </c>
      <c r="L160" s="185"/>
      <c r="M160" s="96">
        <v>7</v>
      </c>
      <c r="N160" s="114">
        <v>1149</v>
      </c>
      <c r="O160" s="114">
        <v>1003</v>
      </c>
      <c r="P160" s="105">
        <f t="shared" si="8"/>
        <v>0.87293298520452567</v>
      </c>
      <c r="Q160" s="185"/>
      <c r="R160" s="96">
        <v>8</v>
      </c>
      <c r="S160" s="114">
        <v>1113</v>
      </c>
      <c r="T160" s="114">
        <v>964</v>
      </c>
      <c r="U160" s="105">
        <f t="shared" si="6"/>
        <v>0.86612758310871518</v>
      </c>
      <c r="V160" s="185"/>
      <c r="W160" s="96">
        <v>8</v>
      </c>
      <c r="X160" s="114"/>
      <c r="Y160" s="114"/>
      <c r="Z160" s="105" t="e">
        <f t="shared" si="7"/>
        <v>#DIV/0!</v>
      </c>
    </row>
    <row r="161" spans="1:26" x14ac:dyDescent="0.25">
      <c r="A161" s="5">
        <v>44356</v>
      </c>
      <c r="B161" s="179"/>
      <c r="C161" s="6">
        <v>9</v>
      </c>
      <c r="D161" s="6">
        <v>1596</v>
      </c>
      <c r="E161" s="6">
        <v>1156</v>
      </c>
      <c r="F161" s="37">
        <v>0.72431077694235591</v>
      </c>
      <c r="G161" s="179"/>
      <c r="H161" s="6">
        <v>9</v>
      </c>
      <c r="I161" s="6">
        <v>1319</v>
      </c>
      <c r="J161" s="6">
        <v>1044</v>
      </c>
      <c r="K161" s="37">
        <v>0.79150871872630779</v>
      </c>
      <c r="L161" s="185"/>
      <c r="M161" s="96">
        <v>8</v>
      </c>
      <c r="N161" s="114">
        <v>1149</v>
      </c>
      <c r="O161" s="114">
        <v>995</v>
      </c>
      <c r="P161" s="105">
        <f t="shared" si="8"/>
        <v>0.86597040905134903</v>
      </c>
      <c r="Q161" s="185"/>
      <c r="R161" s="96">
        <v>9</v>
      </c>
      <c r="S161" s="114">
        <v>1113</v>
      </c>
      <c r="T161" s="114">
        <v>957</v>
      </c>
      <c r="U161" s="105">
        <f t="shared" si="6"/>
        <v>0.85983827493261455</v>
      </c>
      <c r="V161" s="185"/>
      <c r="W161" s="96">
        <v>9</v>
      </c>
      <c r="X161" s="114"/>
      <c r="Y161" s="114"/>
      <c r="Z161" s="105" t="e">
        <f t="shared" si="7"/>
        <v>#DIV/0!</v>
      </c>
    </row>
    <row r="162" spans="1:26" x14ac:dyDescent="0.25">
      <c r="A162" s="5">
        <v>44357</v>
      </c>
      <c r="B162" s="179"/>
      <c r="C162" s="6">
        <v>10</v>
      </c>
      <c r="D162" s="6">
        <v>1596</v>
      </c>
      <c r="E162" s="6">
        <v>1159</v>
      </c>
      <c r="F162" s="37">
        <v>0.72619047619047616</v>
      </c>
      <c r="G162" s="179"/>
      <c r="H162" s="6">
        <v>10</v>
      </c>
      <c r="I162" s="6">
        <v>1322</v>
      </c>
      <c r="J162" s="6">
        <v>991</v>
      </c>
      <c r="K162" s="37">
        <v>0.74962178517397882</v>
      </c>
      <c r="L162" s="185"/>
      <c r="M162" s="96">
        <v>9</v>
      </c>
      <c r="N162" s="114">
        <v>1149</v>
      </c>
      <c r="O162" s="114">
        <v>947</v>
      </c>
      <c r="P162" s="105">
        <f t="shared" si="8"/>
        <v>0.82419495213228899</v>
      </c>
      <c r="Q162" s="185"/>
      <c r="R162" s="96">
        <v>10</v>
      </c>
      <c r="S162" s="114">
        <v>1113</v>
      </c>
      <c r="T162" s="114">
        <v>951</v>
      </c>
      <c r="U162" s="105">
        <f t="shared" si="6"/>
        <v>0.85444743935309975</v>
      </c>
      <c r="V162" s="185"/>
      <c r="W162" s="96">
        <v>10</v>
      </c>
      <c r="X162" s="114"/>
      <c r="Y162" s="114"/>
      <c r="Z162" s="105" t="e">
        <f t="shared" si="7"/>
        <v>#DIV/0!</v>
      </c>
    </row>
    <row r="163" spans="1:26" x14ac:dyDescent="0.25">
      <c r="A163" s="5">
        <v>44358</v>
      </c>
      <c r="B163" s="179"/>
      <c r="C163" s="6">
        <v>11</v>
      </c>
      <c r="D163" s="6">
        <v>1596</v>
      </c>
      <c r="E163" s="6">
        <v>1105</v>
      </c>
      <c r="F163" s="37">
        <v>0.69235588972431072</v>
      </c>
      <c r="G163" s="179"/>
      <c r="H163" s="6">
        <v>11</v>
      </c>
      <c r="I163" s="6">
        <v>1322</v>
      </c>
      <c r="J163" s="6">
        <v>1007</v>
      </c>
      <c r="K163" s="37">
        <v>0.76172465960665658</v>
      </c>
      <c r="L163" s="185"/>
      <c r="M163" s="96">
        <v>10</v>
      </c>
      <c r="N163" s="114">
        <v>1149</v>
      </c>
      <c r="O163" s="114">
        <v>993</v>
      </c>
      <c r="P163" s="105">
        <f t="shared" si="8"/>
        <v>0.86422976501305482</v>
      </c>
      <c r="Q163" s="185"/>
      <c r="R163" s="96">
        <v>11</v>
      </c>
      <c r="S163" s="114">
        <v>1113</v>
      </c>
      <c r="T163" s="114">
        <v>950</v>
      </c>
      <c r="U163" s="105">
        <f t="shared" si="6"/>
        <v>0.85354896675651393</v>
      </c>
      <c r="V163" s="185"/>
      <c r="W163" s="96">
        <v>11</v>
      </c>
      <c r="X163" s="114"/>
      <c r="Y163" s="114"/>
      <c r="Z163" s="105" t="e">
        <f t="shared" si="7"/>
        <v>#DIV/0!</v>
      </c>
    </row>
    <row r="164" spans="1:26" x14ac:dyDescent="0.25">
      <c r="A164" s="5">
        <v>44359</v>
      </c>
      <c r="B164" s="179"/>
      <c r="C164" s="6">
        <v>12</v>
      </c>
      <c r="D164" s="6">
        <v>1596</v>
      </c>
      <c r="E164" s="6">
        <v>1162</v>
      </c>
      <c r="F164" s="37">
        <v>0.72807017543859653</v>
      </c>
      <c r="G164" s="179"/>
      <c r="H164" s="6">
        <v>12</v>
      </c>
      <c r="I164" s="6">
        <v>1322</v>
      </c>
      <c r="J164" s="6">
        <v>1000</v>
      </c>
      <c r="K164" s="37">
        <v>0.75642965204236001</v>
      </c>
      <c r="L164" s="185"/>
      <c r="M164" s="96">
        <v>11</v>
      </c>
      <c r="N164" s="114">
        <v>1149</v>
      </c>
      <c r="O164" s="114">
        <v>945</v>
      </c>
      <c r="P164" s="105">
        <f t="shared" si="8"/>
        <v>0.82245430809399478</v>
      </c>
      <c r="Q164" s="185"/>
      <c r="R164" s="96">
        <v>12</v>
      </c>
      <c r="S164" s="114">
        <v>1113</v>
      </c>
      <c r="T164" s="114">
        <v>954</v>
      </c>
      <c r="U164" s="105">
        <f t="shared" si="6"/>
        <v>0.8571428571428571</v>
      </c>
      <c r="V164" s="185"/>
      <c r="W164" s="96">
        <v>12</v>
      </c>
      <c r="X164" s="114"/>
      <c r="Y164" s="114"/>
      <c r="Z164" s="105" t="e">
        <f t="shared" si="7"/>
        <v>#DIV/0!</v>
      </c>
    </row>
    <row r="165" spans="1:26" x14ac:dyDescent="0.25">
      <c r="A165" s="5">
        <v>44360</v>
      </c>
      <c r="B165" s="179"/>
      <c r="C165" s="6">
        <v>13</v>
      </c>
      <c r="D165" s="6">
        <v>1596</v>
      </c>
      <c r="E165" s="6">
        <v>1146</v>
      </c>
      <c r="F165" s="37">
        <v>0.71804511278195493</v>
      </c>
      <c r="G165" s="179"/>
      <c r="H165" s="6">
        <v>13</v>
      </c>
      <c r="I165" s="6">
        <v>1322</v>
      </c>
      <c r="J165" s="6">
        <v>1040</v>
      </c>
      <c r="K165" s="37">
        <v>0.78668683812405449</v>
      </c>
      <c r="L165" s="185"/>
      <c r="M165" s="96">
        <v>12</v>
      </c>
      <c r="N165" s="114">
        <v>1149</v>
      </c>
      <c r="O165" s="114">
        <v>995</v>
      </c>
      <c r="P165" s="105">
        <f t="shared" si="8"/>
        <v>0.86597040905134903</v>
      </c>
      <c r="Q165" s="185"/>
      <c r="R165" s="96">
        <v>13</v>
      </c>
      <c r="S165" s="114">
        <v>1113</v>
      </c>
      <c r="T165" s="114">
        <v>958</v>
      </c>
      <c r="U165" s="105">
        <f t="shared" si="6"/>
        <v>0.86073674752920037</v>
      </c>
      <c r="V165" s="185"/>
      <c r="W165" s="96">
        <v>13</v>
      </c>
      <c r="X165" s="114"/>
      <c r="Y165" s="114"/>
      <c r="Z165" s="105" t="e">
        <f t="shared" si="7"/>
        <v>#DIV/0!</v>
      </c>
    </row>
    <row r="166" spans="1:26" x14ac:dyDescent="0.25">
      <c r="A166" s="5">
        <v>44361</v>
      </c>
      <c r="B166" s="179"/>
      <c r="C166" s="6">
        <v>14</v>
      </c>
      <c r="D166" s="6">
        <v>1596</v>
      </c>
      <c r="E166" s="6">
        <v>1163</v>
      </c>
      <c r="F166" s="37">
        <v>0.72869674185463662</v>
      </c>
      <c r="G166" s="179"/>
      <c r="H166" s="6">
        <v>14</v>
      </c>
      <c r="I166" s="6">
        <v>1322</v>
      </c>
      <c r="J166" s="6">
        <v>1040</v>
      </c>
      <c r="K166" s="37">
        <v>0.78668683812405449</v>
      </c>
      <c r="L166" s="185"/>
      <c r="M166" s="96">
        <v>13</v>
      </c>
      <c r="N166" s="114">
        <v>1149</v>
      </c>
      <c r="O166" s="114">
        <v>1005</v>
      </c>
      <c r="P166" s="105">
        <f t="shared" si="8"/>
        <v>0.87467362924281988</v>
      </c>
      <c r="Q166" s="185"/>
      <c r="R166" s="96">
        <v>14</v>
      </c>
      <c r="S166" s="114">
        <v>1110</v>
      </c>
      <c r="T166" s="114">
        <v>966</v>
      </c>
      <c r="U166" s="105">
        <f t="shared" si="6"/>
        <v>0.87027027027027026</v>
      </c>
      <c r="V166" s="185"/>
      <c r="W166" s="96">
        <v>14</v>
      </c>
      <c r="X166" s="114"/>
      <c r="Y166" s="114"/>
      <c r="Z166" s="105" t="e">
        <f t="shared" si="7"/>
        <v>#DIV/0!</v>
      </c>
    </row>
    <row r="167" spans="1:26" x14ac:dyDescent="0.25">
      <c r="A167" s="5">
        <v>44362</v>
      </c>
      <c r="B167" s="179"/>
      <c r="C167" s="6">
        <v>15</v>
      </c>
      <c r="D167" s="6">
        <v>1592</v>
      </c>
      <c r="E167" s="6">
        <v>1140</v>
      </c>
      <c r="F167" s="37">
        <v>0.7160804020100503</v>
      </c>
      <c r="G167" s="179"/>
      <c r="H167" s="6">
        <v>15</v>
      </c>
      <c r="I167" s="6">
        <v>1322</v>
      </c>
      <c r="J167" s="6">
        <v>1052</v>
      </c>
      <c r="K167" s="37">
        <v>0.79576399394856279</v>
      </c>
      <c r="L167" s="185"/>
      <c r="M167" s="96">
        <v>14</v>
      </c>
      <c r="N167" s="114">
        <v>1149</v>
      </c>
      <c r="O167" s="114">
        <v>987</v>
      </c>
      <c r="P167" s="105">
        <f t="shared" si="8"/>
        <v>0.85900783289817229</v>
      </c>
      <c r="Q167" s="185"/>
      <c r="R167" s="96">
        <v>15</v>
      </c>
      <c r="S167" s="114">
        <v>1110</v>
      </c>
      <c r="T167" s="114">
        <v>966</v>
      </c>
      <c r="U167" s="105">
        <f t="shared" si="6"/>
        <v>0.87027027027027026</v>
      </c>
      <c r="V167" s="185"/>
      <c r="W167" s="96">
        <v>15</v>
      </c>
      <c r="X167" s="114"/>
      <c r="Y167" s="114"/>
      <c r="Z167" s="105" t="e">
        <f t="shared" si="7"/>
        <v>#DIV/0!</v>
      </c>
    </row>
    <row r="168" spans="1:26" x14ac:dyDescent="0.25">
      <c r="A168" s="5">
        <v>44363</v>
      </c>
      <c r="B168" s="179"/>
      <c r="C168" s="6">
        <v>16</v>
      </c>
      <c r="D168" s="6">
        <v>1592</v>
      </c>
      <c r="E168" s="6">
        <v>1167</v>
      </c>
      <c r="F168" s="37">
        <v>0.73304020100502509</v>
      </c>
      <c r="G168" s="179"/>
      <c r="H168" s="6">
        <v>16</v>
      </c>
      <c r="I168" s="6">
        <v>1327</v>
      </c>
      <c r="J168" s="6">
        <v>1013</v>
      </c>
      <c r="K168" s="37">
        <v>0.76337603617181615</v>
      </c>
      <c r="L168" s="185"/>
      <c r="M168" s="96">
        <v>15</v>
      </c>
      <c r="N168" s="114">
        <v>1149</v>
      </c>
      <c r="O168" s="114">
        <v>996</v>
      </c>
      <c r="P168" s="105">
        <f t="shared" si="8"/>
        <v>0.86684073107049608</v>
      </c>
      <c r="Q168" s="185"/>
      <c r="R168" s="96">
        <v>16</v>
      </c>
      <c r="S168" s="114">
        <v>1110</v>
      </c>
      <c r="T168" s="114">
        <v>967</v>
      </c>
      <c r="U168" s="105">
        <f t="shared" si="6"/>
        <v>0.87117117117117115</v>
      </c>
      <c r="V168" s="185"/>
      <c r="W168" s="96">
        <v>16</v>
      </c>
      <c r="X168" s="114"/>
      <c r="Y168" s="114"/>
      <c r="Z168" s="105" t="e">
        <f t="shared" si="7"/>
        <v>#DIV/0!</v>
      </c>
    </row>
    <row r="169" spans="1:26" x14ac:dyDescent="0.25">
      <c r="A169" s="5">
        <v>44364</v>
      </c>
      <c r="B169" s="179"/>
      <c r="C169" s="6">
        <v>17</v>
      </c>
      <c r="D169" s="6">
        <v>1583</v>
      </c>
      <c r="E169" s="6">
        <v>1135</v>
      </c>
      <c r="F169" s="37">
        <v>0.71699305116866707</v>
      </c>
      <c r="G169" s="179"/>
      <c r="H169" s="6">
        <v>17</v>
      </c>
      <c r="I169" s="6">
        <v>1327</v>
      </c>
      <c r="J169" s="6">
        <v>1040</v>
      </c>
      <c r="K169" s="37">
        <v>0.78372268274302936</v>
      </c>
      <c r="L169" s="185"/>
      <c r="M169" s="96">
        <v>16</v>
      </c>
      <c r="N169" s="114">
        <v>1149</v>
      </c>
      <c r="O169" s="114">
        <v>1004</v>
      </c>
      <c r="P169" s="105">
        <f t="shared" si="8"/>
        <v>0.87380330722367272</v>
      </c>
      <c r="Q169" s="185"/>
      <c r="R169" s="96">
        <v>17</v>
      </c>
      <c r="S169" s="114">
        <v>1110</v>
      </c>
      <c r="T169" s="114">
        <v>940</v>
      </c>
      <c r="U169" s="105">
        <f t="shared" si="6"/>
        <v>0.84684684684684686</v>
      </c>
      <c r="V169" s="185"/>
      <c r="W169" s="96">
        <v>17</v>
      </c>
      <c r="X169" s="114"/>
      <c r="Y169" s="114"/>
      <c r="Z169" s="105" t="e">
        <f t="shared" si="7"/>
        <v>#DIV/0!</v>
      </c>
    </row>
    <row r="170" spans="1:26" x14ac:dyDescent="0.25">
      <c r="A170" s="5">
        <v>44365</v>
      </c>
      <c r="B170" s="179"/>
      <c r="C170" s="6">
        <v>18</v>
      </c>
      <c r="D170" s="6">
        <v>1583</v>
      </c>
      <c r="E170" s="6">
        <v>1143</v>
      </c>
      <c r="F170" s="37">
        <v>0.72204674668351232</v>
      </c>
      <c r="G170" s="179"/>
      <c r="H170" s="6">
        <v>18</v>
      </c>
      <c r="I170" s="6">
        <v>1327</v>
      </c>
      <c r="J170" s="6">
        <v>1028</v>
      </c>
      <c r="K170" s="37">
        <v>0.77467972871137902</v>
      </c>
      <c r="L170" s="185"/>
      <c r="M170" s="96">
        <v>17</v>
      </c>
      <c r="N170" s="114">
        <v>1149</v>
      </c>
      <c r="O170" s="114">
        <v>1006</v>
      </c>
      <c r="P170" s="105">
        <f t="shared" si="8"/>
        <v>0.87554395126196694</v>
      </c>
      <c r="Q170" s="185"/>
      <c r="R170" s="96">
        <v>18</v>
      </c>
      <c r="S170" s="114">
        <v>1103</v>
      </c>
      <c r="T170" s="114">
        <v>954</v>
      </c>
      <c r="U170" s="105">
        <f t="shared" si="6"/>
        <v>0.86491387126019947</v>
      </c>
      <c r="V170" s="185"/>
      <c r="W170" s="96">
        <v>18</v>
      </c>
      <c r="X170" s="114"/>
      <c r="Y170" s="114"/>
      <c r="Z170" s="105" t="e">
        <f t="shared" si="7"/>
        <v>#DIV/0!</v>
      </c>
    </row>
    <row r="171" spans="1:26" x14ac:dyDescent="0.25">
      <c r="A171" s="5">
        <v>44366</v>
      </c>
      <c r="B171" s="179"/>
      <c r="C171" s="6">
        <v>19</v>
      </c>
      <c r="D171" s="6">
        <v>1583</v>
      </c>
      <c r="E171" s="6">
        <v>1153</v>
      </c>
      <c r="F171" s="37">
        <v>0.72836386607706882</v>
      </c>
      <c r="G171" s="179"/>
      <c r="H171" s="6">
        <v>19</v>
      </c>
      <c r="I171" s="6">
        <v>1327</v>
      </c>
      <c r="J171" s="6">
        <v>1010</v>
      </c>
      <c r="K171" s="37">
        <v>0.76111529766390351</v>
      </c>
      <c r="L171" s="185"/>
      <c r="M171" s="96">
        <v>18</v>
      </c>
      <c r="N171" s="114">
        <v>1149</v>
      </c>
      <c r="O171" s="114">
        <v>1011</v>
      </c>
      <c r="P171" s="105">
        <f t="shared" si="8"/>
        <v>0.8798955613577023</v>
      </c>
      <c r="Q171" s="185"/>
      <c r="R171" s="96">
        <v>19</v>
      </c>
      <c r="S171" s="114">
        <v>1102</v>
      </c>
      <c r="T171" s="114">
        <v>922</v>
      </c>
      <c r="U171" s="105">
        <f t="shared" si="6"/>
        <v>0.83666061705989114</v>
      </c>
      <c r="V171" s="185"/>
      <c r="W171" s="96">
        <v>19</v>
      </c>
      <c r="X171" s="114"/>
      <c r="Y171" s="114"/>
      <c r="Z171" s="105" t="e">
        <f t="shared" si="7"/>
        <v>#DIV/0!</v>
      </c>
    </row>
    <row r="172" spans="1:26" x14ac:dyDescent="0.25">
      <c r="A172" s="5">
        <v>44367</v>
      </c>
      <c r="B172" s="179"/>
      <c r="C172" s="6">
        <v>20</v>
      </c>
      <c r="D172" s="6">
        <v>1583</v>
      </c>
      <c r="E172" s="6">
        <v>1131</v>
      </c>
      <c r="F172" s="37">
        <v>0.71446620341124445</v>
      </c>
      <c r="G172" s="179"/>
      <c r="H172" s="6">
        <v>20</v>
      </c>
      <c r="I172" s="6">
        <v>1327</v>
      </c>
      <c r="J172" s="6">
        <v>1038</v>
      </c>
      <c r="K172" s="37">
        <v>0.78221552373775438</v>
      </c>
      <c r="L172" s="185"/>
      <c r="M172" s="96">
        <v>19</v>
      </c>
      <c r="N172" s="114">
        <v>1149</v>
      </c>
      <c r="O172" s="114">
        <v>1013</v>
      </c>
      <c r="P172" s="105">
        <f t="shared" si="8"/>
        <v>0.88163620539599652</v>
      </c>
      <c r="Q172" s="185"/>
      <c r="R172" s="96">
        <v>20</v>
      </c>
      <c r="S172" s="114">
        <v>1102</v>
      </c>
      <c r="T172" s="114">
        <v>941</v>
      </c>
      <c r="U172" s="105">
        <f t="shared" si="6"/>
        <v>0.85390199637023589</v>
      </c>
      <c r="V172" s="185"/>
      <c r="W172" s="96">
        <v>20</v>
      </c>
      <c r="X172" s="114"/>
      <c r="Y172" s="114"/>
      <c r="Z172" s="105" t="e">
        <f t="shared" si="7"/>
        <v>#DIV/0!</v>
      </c>
    </row>
    <row r="173" spans="1:26" x14ac:dyDescent="0.25">
      <c r="A173" s="5">
        <v>44368</v>
      </c>
      <c r="B173" s="179"/>
      <c r="C173" s="6">
        <v>21</v>
      </c>
      <c r="D173" s="6">
        <v>1579</v>
      </c>
      <c r="E173" s="6">
        <v>1153</v>
      </c>
      <c r="F173" s="37">
        <v>0.73020899303356557</v>
      </c>
      <c r="G173" s="179"/>
      <c r="H173" s="6">
        <v>21</v>
      </c>
      <c r="I173" s="6">
        <v>1327</v>
      </c>
      <c r="J173" s="6">
        <v>1052</v>
      </c>
      <c r="K173" s="37">
        <v>0.79276563677467971</v>
      </c>
      <c r="L173" s="185"/>
      <c r="M173" s="96">
        <v>20</v>
      </c>
      <c r="N173" s="114">
        <v>1149</v>
      </c>
      <c r="O173" s="114">
        <v>992</v>
      </c>
      <c r="P173" s="105">
        <f t="shared" si="8"/>
        <v>0.86335944299390777</v>
      </c>
      <c r="Q173" s="185"/>
      <c r="R173" s="96">
        <v>21</v>
      </c>
      <c r="S173" s="114">
        <v>1098</v>
      </c>
      <c r="T173" s="114">
        <v>939</v>
      </c>
      <c r="U173" s="105">
        <f t="shared" si="6"/>
        <v>0.85519125683060104</v>
      </c>
      <c r="V173" s="185"/>
      <c r="W173" s="96">
        <v>21</v>
      </c>
      <c r="X173" s="114"/>
      <c r="Y173" s="114"/>
      <c r="Z173" s="105" t="e">
        <f t="shared" si="7"/>
        <v>#DIV/0!</v>
      </c>
    </row>
    <row r="174" spans="1:26" x14ac:dyDescent="0.25">
      <c r="A174" s="5">
        <v>44369</v>
      </c>
      <c r="B174" s="179"/>
      <c r="C174" s="6">
        <v>22</v>
      </c>
      <c r="D174" s="6">
        <v>1585</v>
      </c>
      <c r="E174" s="6">
        <v>1174</v>
      </c>
      <c r="F174" s="37">
        <v>0.74069400630914828</v>
      </c>
      <c r="G174" s="179"/>
      <c r="H174" s="6">
        <v>22</v>
      </c>
      <c r="I174" s="6">
        <v>1327</v>
      </c>
      <c r="J174" s="6">
        <v>1023</v>
      </c>
      <c r="K174" s="37">
        <v>0.7709118311981914</v>
      </c>
      <c r="L174" s="185"/>
      <c r="M174" s="96">
        <v>21</v>
      </c>
      <c r="N174" s="114">
        <v>1149</v>
      </c>
      <c r="O174" s="114">
        <v>975</v>
      </c>
      <c r="P174" s="105">
        <f t="shared" si="8"/>
        <v>0.84856396866840733</v>
      </c>
      <c r="Q174" s="185"/>
      <c r="R174" s="96">
        <v>22</v>
      </c>
      <c r="S174" s="114">
        <v>1098</v>
      </c>
      <c r="T174" s="114">
        <v>945</v>
      </c>
      <c r="U174" s="105">
        <f t="shared" si="6"/>
        <v>0.86065573770491799</v>
      </c>
      <c r="V174" s="185"/>
      <c r="W174" s="96">
        <v>22</v>
      </c>
      <c r="X174" s="114"/>
      <c r="Y174" s="114"/>
      <c r="Z174" s="105" t="e">
        <f t="shared" si="7"/>
        <v>#DIV/0!</v>
      </c>
    </row>
    <row r="175" spans="1:26" x14ac:dyDescent="0.25">
      <c r="A175" s="5">
        <v>44370</v>
      </c>
      <c r="B175" s="179"/>
      <c r="C175" s="6">
        <v>23</v>
      </c>
      <c r="D175" s="6">
        <v>1590</v>
      </c>
      <c r="E175" s="6">
        <v>1171</v>
      </c>
      <c r="F175" s="37">
        <v>0.7364779874213836</v>
      </c>
      <c r="G175" s="179"/>
      <c r="H175" s="6">
        <v>23</v>
      </c>
      <c r="I175" s="6">
        <v>1327</v>
      </c>
      <c r="J175" s="6">
        <v>1018</v>
      </c>
      <c r="K175" s="37">
        <v>0.76714393368500378</v>
      </c>
      <c r="L175" s="185"/>
      <c r="M175" s="96">
        <v>22</v>
      </c>
      <c r="N175" s="114">
        <v>1149</v>
      </c>
      <c r="O175" s="114">
        <v>949</v>
      </c>
      <c r="P175" s="105">
        <f t="shared" si="8"/>
        <v>0.8259355961705831</v>
      </c>
      <c r="Q175" s="185"/>
      <c r="R175" s="96">
        <v>23</v>
      </c>
      <c r="S175" s="114">
        <v>1098</v>
      </c>
      <c r="T175" s="114">
        <v>930</v>
      </c>
      <c r="U175" s="105">
        <f t="shared" si="6"/>
        <v>0.84699453551912574</v>
      </c>
      <c r="V175" s="185"/>
      <c r="W175" s="96">
        <v>23</v>
      </c>
      <c r="X175" s="114"/>
      <c r="Y175" s="114"/>
      <c r="Z175" s="105" t="e">
        <f t="shared" si="7"/>
        <v>#DIV/0!</v>
      </c>
    </row>
    <row r="176" spans="1:26" x14ac:dyDescent="0.25">
      <c r="A176" s="5">
        <v>44371</v>
      </c>
      <c r="B176" s="179"/>
      <c r="C176" s="6">
        <v>24</v>
      </c>
      <c r="D176" s="6">
        <v>1590</v>
      </c>
      <c r="E176" s="6">
        <v>1146</v>
      </c>
      <c r="F176" s="37">
        <v>0.72075471698113203</v>
      </c>
      <c r="G176" s="179"/>
      <c r="H176" s="6">
        <v>24</v>
      </c>
      <c r="I176" s="6">
        <v>1327</v>
      </c>
      <c r="J176" s="6">
        <v>1045</v>
      </c>
      <c r="K176" s="37">
        <v>0.78749058025621699</v>
      </c>
      <c r="L176" s="185"/>
      <c r="M176" s="96">
        <v>23</v>
      </c>
      <c r="N176" s="114">
        <v>1149</v>
      </c>
      <c r="O176" s="114">
        <v>963</v>
      </c>
      <c r="P176" s="105">
        <f t="shared" si="8"/>
        <v>0.83812010443864227</v>
      </c>
      <c r="Q176" s="185"/>
      <c r="R176" s="96">
        <v>24</v>
      </c>
      <c r="S176" s="114">
        <v>1098</v>
      </c>
      <c r="T176" s="114">
        <v>939</v>
      </c>
      <c r="U176" s="105">
        <f t="shared" si="6"/>
        <v>0.85519125683060104</v>
      </c>
      <c r="V176" s="185"/>
      <c r="W176" s="96">
        <v>24</v>
      </c>
      <c r="X176" s="114"/>
      <c r="Y176" s="114"/>
      <c r="Z176" s="105" t="e">
        <f t="shared" si="7"/>
        <v>#DIV/0!</v>
      </c>
    </row>
    <row r="177" spans="1:26" x14ac:dyDescent="0.25">
      <c r="A177" s="5">
        <v>44372</v>
      </c>
      <c r="B177" s="179"/>
      <c r="C177" s="6">
        <v>25</v>
      </c>
      <c r="D177" s="6">
        <v>1590</v>
      </c>
      <c r="E177" s="6">
        <v>1153</v>
      </c>
      <c r="F177" s="37">
        <v>0.72515723270440247</v>
      </c>
      <c r="G177" s="179"/>
      <c r="H177" s="6">
        <v>25</v>
      </c>
      <c r="I177" s="6">
        <v>1327</v>
      </c>
      <c r="J177" s="6">
        <v>1039</v>
      </c>
      <c r="K177" s="37">
        <v>0.78296910324039182</v>
      </c>
      <c r="L177" s="185"/>
      <c r="M177" s="96">
        <v>24</v>
      </c>
      <c r="N177" s="114">
        <v>1149</v>
      </c>
      <c r="O177" s="114">
        <v>964</v>
      </c>
      <c r="P177" s="105">
        <f t="shared" si="8"/>
        <v>0.83899042645778943</v>
      </c>
      <c r="Q177" s="185"/>
      <c r="R177" s="96">
        <v>25</v>
      </c>
      <c r="S177" s="114">
        <v>1100</v>
      </c>
      <c r="T177" s="114">
        <v>915</v>
      </c>
      <c r="U177" s="105">
        <f t="shared" si="6"/>
        <v>0.83181818181818179</v>
      </c>
      <c r="V177" s="185"/>
      <c r="W177" s="96">
        <v>25</v>
      </c>
      <c r="X177" s="114"/>
      <c r="Y177" s="114"/>
      <c r="Z177" s="105" t="e">
        <f t="shared" si="7"/>
        <v>#DIV/0!</v>
      </c>
    </row>
    <row r="178" spans="1:26" x14ac:dyDescent="0.25">
      <c r="A178" s="5">
        <v>44373</v>
      </c>
      <c r="B178" s="179"/>
      <c r="C178" s="6">
        <v>26</v>
      </c>
      <c r="D178" s="6">
        <v>1590</v>
      </c>
      <c r="E178" s="6">
        <v>1151</v>
      </c>
      <c r="F178" s="37">
        <v>0.72389937106918234</v>
      </c>
      <c r="G178" s="179"/>
      <c r="H178" s="6">
        <v>26</v>
      </c>
      <c r="I178" s="6">
        <v>1320</v>
      </c>
      <c r="J178" s="6">
        <v>1063</v>
      </c>
      <c r="K178" s="37">
        <v>0.8053030303030303</v>
      </c>
      <c r="L178" s="185"/>
      <c r="M178" s="96">
        <v>25</v>
      </c>
      <c r="N178" s="114">
        <v>1149</v>
      </c>
      <c r="O178" s="114">
        <v>982</v>
      </c>
      <c r="P178" s="105">
        <f t="shared" si="8"/>
        <v>0.85465622280243692</v>
      </c>
      <c r="Q178" s="185"/>
      <c r="R178" s="96">
        <v>26</v>
      </c>
      <c r="S178" s="114">
        <v>1100</v>
      </c>
      <c r="T178" s="114">
        <v>955</v>
      </c>
      <c r="U178" s="105">
        <f t="shared" si="6"/>
        <v>0.86818181818181817</v>
      </c>
      <c r="V178" s="185"/>
      <c r="W178" s="96">
        <v>26</v>
      </c>
      <c r="X178" s="114"/>
      <c r="Y178" s="114"/>
      <c r="Z178" s="105" t="e">
        <f t="shared" si="7"/>
        <v>#DIV/0!</v>
      </c>
    </row>
    <row r="179" spans="1:26" x14ac:dyDescent="0.25">
      <c r="A179" s="5">
        <v>44374</v>
      </c>
      <c r="B179" s="179"/>
      <c r="C179" s="6">
        <v>27</v>
      </c>
      <c r="D179" s="6">
        <v>1590</v>
      </c>
      <c r="E179" s="6">
        <v>1121</v>
      </c>
      <c r="F179" s="37">
        <v>0.70503144654088046</v>
      </c>
      <c r="G179" s="179"/>
      <c r="H179" s="6">
        <v>27</v>
      </c>
      <c r="I179" s="6">
        <v>1320</v>
      </c>
      <c r="J179" s="6">
        <v>1067</v>
      </c>
      <c r="K179" s="37">
        <v>0.80833333333333335</v>
      </c>
      <c r="L179" s="185"/>
      <c r="M179" s="96">
        <v>26</v>
      </c>
      <c r="N179" s="114">
        <v>1142</v>
      </c>
      <c r="O179" s="114">
        <v>982</v>
      </c>
      <c r="P179" s="105">
        <f t="shared" si="8"/>
        <v>0.85989492119089317</v>
      </c>
      <c r="Q179" s="185"/>
      <c r="R179" s="96">
        <v>27</v>
      </c>
      <c r="S179" s="114">
        <v>1100</v>
      </c>
      <c r="T179" s="114">
        <v>927</v>
      </c>
      <c r="U179" s="105">
        <f t="shared" si="6"/>
        <v>0.84272727272727277</v>
      </c>
      <c r="V179" s="185"/>
      <c r="W179" s="96">
        <v>27</v>
      </c>
      <c r="X179" s="114"/>
      <c r="Y179" s="114"/>
      <c r="Z179" s="105" t="e">
        <f t="shared" si="7"/>
        <v>#DIV/0!</v>
      </c>
    </row>
    <row r="180" spans="1:26" x14ac:dyDescent="0.25">
      <c r="A180" s="5">
        <v>44375</v>
      </c>
      <c r="B180" s="179"/>
      <c r="C180" s="6">
        <v>28</v>
      </c>
      <c r="D180" s="6">
        <v>1590</v>
      </c>
      <c r="E180" s="6">
        <v>1148</v>
      </c>
      <c r="F180" s="37">
        <v>0.72201257861635215</v>
      </c>
      <c r="G180" s="179"/>
      <c r="H180" s="6">
        <v>28</v>
      </c>
      <c r="I180" s="6">
        <v>1322</v>
      </c>
      <c r="J180" s="6">
        <v>1053</v>
      </c>
      <c r="K180" s="37">
        <v>0.79652042360060515</v>
      </c>
      <c r="L180" s="185"/>
      <c r="M180" s="96">
        <v>27</v>
      </c>
      <c r="N180" s="114">
        <v>1142</v>
      </c>
      <c r="O180" s="114">
        <v>972</v>
      </c>
      <c r="P180" s="105">
        <f t="shared" si="8"/>
        <v>0.85113835376532399</v>
      </c>
      <c r="Q180" s="185"/>
      <c r="R180" s="96">
        <v>28</v>
      </c>
      <c r="S180" s="114">
        <v>1100</v>
      </c>
      <c r="T180" s="114">
        <v>925</v>
      </c>
      <c r="U180" s="105">
        <f t="shared" si="6"/>
        <v>0.84090909090909094</v>
      </c>
      <c r="V180" s="185"/>
      <c r="W180" s="96">
        <v>28</v>
      </c>
      <c r="X180" s="114"/>
      <c r="Y180" s="114"/>
      <c r="Z180" s="105" t="e">
        <f t="shared" si="7"/>
        <v>#DIV/0!</v>
      </c>
    </row>
    <row r="181" spans="1:26" x14ac:dyDescent="0.25">
      <c r="A181" s="5">
        <v>44376</v>
      </c>
      <c r="B181" s="179"/>
      <c r="C181" s="6">
        <v>29</v>
      </c>
      <c r="D181" s="6">
        <v>1598</v>
      </c>
      <c r="E181" s="6">
        <v>1150</v>
      </c>
      <c r="F181" s="37">
        <v>0.71964956195244056</v>
      </c>
      <c r="G181" s="179"/>
      <c r="H181" s="6">
        <v>29</v>
      </c>
      <c r="I181" s="6">
        <v>1322</v>
      </c>
      <c r="J181" s="6">
        <v>1043</v>
      </c>
      <c r="K181" s="37">
        <v>0.78895612708018159</v>
      </c>
      <c r="L181" s="185"/>
      <c r="M181" s="96">
        <v>28</v>
      </c>
      <c r="N181" s="114">
        <v>1142</v>
      </c>
      <c r="O181" s="114">
        <v>974</v>
      </c>
      <c r="P181" s="105">
        <f t="shared" si="8"/>
        <v>0.8528896672504378</v>
      </c>
      <c r="Q181" s="185"/>
      <c r="R181" s="96">
        <v>29</v>
      </c>
      <c r="S181" s="114">
        <v>1100</v>
      </c>
      <c r="T181" s="114">
        <v>922</v>
      </c>
      <c r="U181" s="105">
        <f t="shared" si="6"/>
        <v>0.83818181818181814</v>
      </c>
      <c r="V181" s="185"/>
      <c r="W181" s="96">
        <v>29</v>
      </c>
      <c r="X181" s="114"/>
      <c r="Y181" s="114"/>
      <c r="Z181" s="105" t="e">
        <f t="shared" si="7"/>
        <v>#DIV/0!</v>
      </c>
    </row>
    <row r="182" spans="1:26" x14ac:dyDescent="0.25">
      <c r="A182" s="5">
        <v>44377</v>
      </c>
      <c r="B182" s="179"/>
      <c r="C182" s="6">
        <v>30</v>
      </c>
      <c r="D182" s="6">
        <v>1598</v>
      </c>
      <c r="E182" s="6">
        <v>1165</v>
      </c>
      <c r="F182" s="37">
        <v>0.72903629536921155</v>
      </c>
      <c r="G182" s="179"/>
      <c r="H182" s="6">
        <v>30</v>
      </c>
      <c r="I182" s="6">
        <v>1322</v>
      </c>
      <c r="J182" s="6">
        <v>1054</v>
      </c>
      <c r="K182" s="37">
        <v>0.79727685325264752</v>
      </c>
      <c r="L182" s="185"/>
      <c r="M182" s="96">
        <v>29</v>
      </c>
      <c r="N182" s="114">
        <v>1142</v>
      </c>
      <c r="O182" s="114">
        <v>952</v>
      </c>
      <c r="P182" s="105">
        <f t="shared" si="8"/>
        <v>0.83362521891418562</v>
      </c>
      <c r="Q182" s="186"/>
      <c r="R182" s="96">
        <v>30</v>
      </c>
      <c r="S182" s="114">
        <v>1100</v>
      </c>
      <c r="T182" s="114">
        <v>909</v>
      </c>
      <c r="U182" s="105">
        <f t="shared" si="6"/>
        <v>0.82636363636363641</v>
      </c>
      <c r="V182" s="186"/>
      <c r="W182" s="96">
        <v>30</v>
      </c>
      <c r="X182" s="114"/>
      <c r="Y182" s="114"/>
      <c r="Z182" s="105" t="e">
        <f t="shared" si="7"/>
        <v>#DIV/0!</v>
      </c>
    </row>
    <row r="183" spans="1:26" x14ac:dyDescent="0.25">
      <c r="A183" s="5">
        <v>44378</v>
      </c>
      <c r="B183" s="177" t="s">
        <v>33</v>
      </c>
      <c r="C183" s="6">
        <v>1</v>
      </c>
      <c r="D183" s="6">
        <v>1598</v>
      </c>
      <c r="E183" s="6">
        <v>1158</v>
      </c>
      <c r="F183" s="37">
        <v>0.72465581977471838</v>
      </c>
      <c r="G183" s="177" t="s">
        <v>33</v>
      </c>
      <c r="H183" s="6">
        <v>1</v>
      </c>
      <c r="I183" s="6">
        <v>1322</v>
      </c>
      <c r="J183" s="6">
        <v>1046</v>
      </c>
      <c r="K183" s="37">
        <v>0.79122541603630858</v>
      </c>
      <c r="L183" s="186"/>
      <c r="M183" s="96">
        <v>30</v>
      </c>
      <c r="N183" s="114">
        <v>1142</v>
      </c>
      <c r="O183" s="114">
        <v>930</v>
      </c>
      <c r="P183" s="105">
        <f t="shared" si="8"/>
        <v>0.81436077057793343</v>
      </c>
      <c r="Q183" s="167" t="s">
        <v>33</v>
      </c>
      <c r="R183" s="96">
        <v>1</v>
      </c>
      <c r="S183" s="114">
        <v>1100</v>
      </c>
      <c r="T183" s="114">
        <v>930</v>
      </c>
      <c r="U183" s="105">
        <f t="shared" si="6"/>
        <v>0.84545454545454546</v>
      </c>
      <c r="V183" s="167" t="s">
        <v>33</v>
      </c>
      <c r="W183" s="96">
        <v>1</v>
      </c>
      <c r="X183" s="114"/>
      <c r="Y183" s="114"/>
      <c r="Z183" s="105" t="e">
        <f t="shared" si="7"/>
        <v>#DIV/0!</v>
      </c>
    </row>
    <row r="184" spans="1:26" x14ac:dyDescent="0.25">
      <c r="A184" s="5">
        <v>44379</v>
      </c>
      <c r="B184" s="177"/>
      <c r="C184" s="6">
        <v>2</v>
      </c>
      <c r="D184" s="6">
        <v>1598</v>
      </c>
      <c r="E184" s="6">
        <v>1159</v>
      </c>
      <c r="F184" s="37">
        <v>0.72528160200250313</v>
      </c>
      <c r="G184" s="177"/>
      <c r="H184" s="6">
        <v>2</v>
      </c>
      <c r="I184" s="6">
        <v>1322</v>
      </c>
      <c r="J184" s="6">
        <v>1035</v>
      </c>
      <c r="K184" s="37">
        <v>0.78290468986384265</v>
      </c>
      <c r="L184" s="167" t="s">
        <v>33</v>
      </c>
      <c r="M184" s="96">
        <v>1</v>
      </c>
      <c r="N184" s="114">
        <v>1142</v>
      </c>
      <c r="O184" s="114">
        <v>937</v>
      </c>
      <c r="P184" s="105">
        <f t="shared" si="8"/>
        <v>0.82049036777583184</v>
      </c>
      <c r="Q184" s="167"/>
      <c r="R184" s="96">
        <v>2</v>
      </c>
      <c r="S184" s="114">
        <v>1083</v>
      </c>
      <c r="T184" s="114">
        <v>958</v>
      </c>
      <c r="U184" s="105">
        <f t="shared" si="6"/>
        <v>0.88457987072945521</v>
      </c>
      <c r="V184" s="167"/>
      <c r="W184" s="96">
        <v>2</v>
      </c>
      <c r="X184" s="114"/>
      <c r="Y184" s="114"/>
      <c r="Z184" s="105" t="e">
        <f t="shared" si="7"/>
        <v>#DIV/0!</v>
      </c>
    </row>
    <row r="185" spans="1:26" x14ac:dyDescent="0.25">
      <c r="A185" s="5">
        <v>44380</v>
      </c>
      <c r="B185" s="177"/>
      <c r="C185" s="6">
        <v>3</v>
      </c>
      <c r="D185" s="6">
        <v>1598</v>
      </c>
      <c r="E185" s="6">
        <v>1122</v>
      </c>
      <c r="F185" s="37">
        <v>0.7021276595744681</v>
      </c>
      <c r="G185" s="177"/>
      <c r="H185" s="6">
        <v>3</v>
      </c>
      <c r="I185" s="6">
        <v>1322</v>
      </c>
      <c r="J185" s="6">
        <v>1054</v>
      </c>
      <c r="K185" s="37">
        <v>0.79727685325264752</v>
      </c>
      <c r="L185" s="167"/>
      <c r="M185" s="96">
        <v>2</v>
      </c>
      <c r="N185" s="114">
        <v>1142</v>
      </c>
      <c r="O185" s="114">
        <v>941</v>
      </c>
      <c r="P185" s="105">
        <f t="shared" si="8"/>
        <v>0.82399299474605958</v>
      </c>
      <c r="Q185" s="167"/>
      <c r="R185" s="96">
        <v>3</v>
      </c>
      <c r="S185" s="114">
        <v>1083</v>
      </c>
      <c r="T185" s="114">
        <v>989</v>
      </c>
      <c r="U185" s="105">
        <f t="shared" si="6"/>
        <v>0.91320406278855037</v>
      </c>
      <c r="V185" s="167"/>
      <c r="W185" s="96">
        <v>3</v>
      </c>
      <c r="X185" s="114"/>
      <c r="Y185" s="114"/>
      <c r="Z185" s="105" t="e">
        <f t="shared" si="7"/>
        <v>#DIV/0!</v>
      </c>
    </row>
    <row r="186" spans="1:26" x14ac:dyDescent="0.25">
      <c r="A186" s="5">
        <v>44381</v>
      </c>
      <c r="B186" s="177"/>
      <c r="C186" s="6">
        <v>4</v>
      </c>
      <c r="D186" s="6">
        <v>1598</v>
      </c>
      <c r="E186" s="6">
        <v>1149</v>
      </c>
      <c r="F186" s="37">
        <v>0.71902377972465581</v>
      </c>
      <c r="G186" s="177"/>
      <c r="H186" s="6">
        <v>4</v>
      </c>
      <c r="I186" s="6">
        <v>1310</v>
      </c>
      <c r="J186" s="6">
        <v>1051</v>
      </c>
      <c r="K186" s="37">
        <v>0.8022900763358779</v>
      </c>
      <c r="L186" s="167"/>
      <c r="M186" s="96">
        <v>3</v>
      </c>
      <c r="N186" s="114">
        <v>1142</v>
      </c>
      <c r="O186" s="114">
        <v>960</v>
      </c>
      <c r="P186" s="105">
        <f t="shared" si="8"/>
        <v>0.84063047285464099</v>
      </c>
      <c r="Q186" s="167"/>
      <c r="R186" s="96">
        <v>4</v>
      </c>
      <c r="S186" s="114">
        <v>1083</v>
      </c>
      <c r="T186" s="114">
        <v>969</v>
      </c>
      <c r="U186" s="105">
        <f t="shared" si="6"/>
        <v>0.89473684210526316</v>
      </c>
      <c r="V186" s="167"/>
      <c r="W186" s="96">
        <v>4</v>
      </c>
      <c r="X186" s="114"/>
      <c r="Y186" s="114"/>
      <c r="Z186" s="105" t="e">
        <f t="shared" si="7"/>
        <v>#DIV/0!</v>
      </c>
    </row>
    <row r="187" spans="1:26" x14ac:dyDescent="0.25">
      <c r="A187" s="5">
        <v>44382</v>
      </c>
      <c r="B187" s="177"/>
      <c r="C187" s="6">
        <v>5</v>
      </c>
      <c r="D187" s="6">
        <v>1598</v>
      </c>
      <c r="E187" s="6">
        <v>1161</v>
      </c>
      <c r="F187" s="37">
        <v>0.72653316645807264</v>
      </c>
      <c r="G187" s="177"/>
      <c r="H187" s="6">
        <v>5</v>
      </c>
      <c r="I187" s="6">
        <v>1304</v>
      </c>
      <c r="J187" s="6">
        <v>1036</v>
      </c>
      <c r="K187" s="37">
        <v>0.79447852760736193</v>
      </c>
      <c r="L187" s="167"/>
      <c r="M187" s="96">
        <v>4</v>
      </c>
      <c r="N187" s="114">
        <v>1142</v>
      </c>
      <c r="O187" s="114">
        <v>945</v>
      </c>
      <c r="P187" s="105">
        <f t="shared" si="8"/>
        <v>0.82749562171628721</v>
      </c>
      <c r="Q187" s="167"/>
      <c r="R187" s="96">
        <v>5</v>
      </c>
      <c r="S187" s="114">
        <v>1075</v>
      </c>
      <c r="T187" s="114">
        <v>942</v>
      </c>
      <c r="U187" s="105">
        <f t="shared" si="6"/>
        <v>0.87627906976744185</v>
      </c>
      <c r="V187" s="167"/>
      <c r="W187" s="96">
        <v>5</v>
      </c>
      <c r="X187" s="114"/>
      <c r="Y187" s="114"/>
      <c r="Z187" s="105" t="e">
        <f t="shared" si="7"/>
        <v>#DIV/0!</v>
      </c>
    </row>
    <row r="188" spans="1:26" x14ac:dyDescent="0.25">
      <c r="A188" s="5">
        <v>44383</v>
      </c>
      <c r="B188" s="177"/>
      <c r="C188" s="6">
        <v>6</v>
      </c>
      <c r="D188" s="6">
        <v>1609</v>
      </c>
      <c r="E188" s="6">
        <v>1139</v>
      </c>
      <c r="F188" s="37">
        <v>0.70789310130515848</v>
      </c>
      <c r="G188" s="177"/>
      <c r="H188" s="6">
        <v>6</v>
      </c>
      <c r="I188" s="6">
        <v>1307</v>
      </c>
      <c r="J188" s="6">
        <v>1026</v>
      </c>
      <c r="K188" s="37">
        <v>0.78500382555470538</v>
      </c>
      <c r="L188" s="167"/>
      <c r="M188" s="96">
        <v>5</v>
      </c>
      <c r="N188" s="114">
        <v>1141</v>
      </c>
      <c r="O188" s="114">
        <v>964</v>
      </c>
      <c r="P188" s="105">
        <f t="shared" si="8"/>
        <v>0.84487291849255042</v>
      </c>
      <c r="Q188" s="167"/>
      <c r="R188" s="96">
        <v>6</v>
      </c>
      <c r="S188" s="114">
        <v>1075</v>
      </c>
      <c r="T188" s="114">
        <v>961</v>
      </c>
      <c r="U188" s="105">
        <f t="shared" si="6"/>
        <v>0.89395348837209299</v>
      </c>
      <c r="V188" s="167"/>
      <c r="W188" s="96">
        <v>6</v>
      </c>
      <c r="X188" s="114"/>
      <c r="Y188" s="114"/>
      <c r="Z188" s="105" t="e">
        <f t="shared" si="7"/>
        <v>#DIV/0!</v>
      </c>
    </row>
    <row r="189" spans="1:26" x14ac:dyDescent="0.25">
      <c r="A189" s="5">
        <v>44384</v>
      </c>
      <c r="B189" s="177"/>
      <c r="C189" s="6">
        <v>7</v>
      </c>
      <c r="D189" s="6">
        <v>1605</v>
      </c>
      <c r="E189" s="6">
        <v>1140</v>
      </c>
      <c r="F189" s="37">
        <v>0.71028037383177567</v>
      </c>
      <c r="G189" s="177"/>
      <c r="H189" s="6">
        <v>7</v>
      </c>
      <c r="I189" s="6">
        <v>1309</v>
      </c>
      <c r="J189" s="6">
        <v>1037</v>
      </c>
      <c r="K189" s="37">
        <v>0.79220779220779225</v>
      </c>
      <c r="L189" s="167"/>
      <c r="M189" s="96">
        <v>6</v>
      </c>
      <c r="N189" s="114">
        <v>1139</v>
      </c>
      <c r="O189" s="114">
        <v>952</v>
      </c>
      <c r="P189" s="105">
        <f t="shared" si="8"/>
        <v>0.83582089552238803</v>
      </c>
      <c r="Q189" s="167"/>
      <c r="R189" s="96">
        <v>7</v>
      </c>
      <c r="S189" s="114">
        <v>1075</v>
      </c>
      <c r="T189" s="114">
        <v>958</v>
      </c>
      <c r="U189" s="105">
        <f t="shared" si="6"/>
        <v>0.89116279069767446</v>
      </c>
      <c r="V189" s="167"/>
      <c r="W189" s="96">
        <v>7</v>
      </c>
      <c r="X189" s="114"/>
      <c r="Y189" s="114"/>
      <c r="Z189" s="105" t="e">
        <f t="shared" si="7"/>
        <v>#DIV/0!</v>
      </c>
    </row>
    <row r="190" spans="1:26" x14ac:dyDescent="0.25">
      <c r="A190" s="5">
        <v>44385</v>
      </c>
      <c r="B190" s="177"/>
      <c r="C190" s="6">
        <v>8</v>
      </c>
      <c r="D190" s="6">
        <v>1605</v>
      </c>
      <c r="E190" s="6">
        <v>1166</v>
      </c>
      <c r="F190" s="37">
        <v>0.72599999999999998</v>
      </c>
      <c r="G190" s="177"/>
      <c r="H190" s="6">
        <v>8</v>
      </c>
      <c r="I190" s="6">
        <v>1339</v>
      </c>
      <c r="J190" s="6">
        <v>1008</v>
      </c>
      <c r="K190" s="37">
        <v>0.75280059746079164</v>
      </c>
      <c r="L190" s="167"/>
      <c r="M190" s="96">
        <v>7</v>
      </c>
      <c r="N190" s="114">
        <v>1139</v>
      </c>
      <c r="O190" s="114">
        <v>983</v>
      </c>
      <c r="P190" s="105">
        <f t="shared" si="8"/>
        <v>0.86303775241439862</v>
      </c>
      <c r="Q190" s="167"/>
      <c r="R190" s="96">
        <v>8</v>
      </c>
      <c r="S190" s="114">
        <v>1075</v>
      </c>
      <c r="T190" s="114">
        <v>959</v>
      </c>
      <c r="U190" s="105">
        <f t="shared" si="6"/>
        <v>0.89209302325581397</v>
      </c>
      <c r="V190" s="167"/>
      <c r="W190" s="96">
        <v>8</v>
      </c>
      <c r="X190" s="114"/>
      <c r="Y190" s="114"/>
      <c r="Z190" s="105" t="e">
        <f t="shared" si="7"/>
        <v>#DIV/0!</v>
      </c>
    </row>
    <row r="191" spans="1:26" x14ac:dyDescent="0.25">
      <c r="A191" s="5">
        <v>44386</v>
      </c>
      <c r="B191" s="177"/>
      <c r="C191" s="6">
        <v>9</v>
      </c>
      <c r="D191" s="6">
        <v>1605</v>
      </c>
      <c r="E191" s="6">
        <v>1138</v>
      </c>
      <c r="F191" s="37">
        <v>0.70899999999999996</v>
      </c>
      <c r="G191" s="177"/>
      <c r="H191" s="6">
        <v>9</v>
      </c>
      <c r="I191" s="6">
        <v>1339</v>
      </c>
      <c r="J191" s="6">
        <v>1040</v>
      </c>
      <c r="K191" s="37">
        <v>0.77669902912621358</v>
      </c>
      <c r="L191" s="167"/>
      <c r="M191" s="96">
        <v>8</v>
      </c>
      <c r="N191" s="114">
        <v>1139</v>
      </c>
      <c r="O191" s="114">
        <v>957</v>
      </c>
      <c r="P191" s="105">
        <f t="shared" si="8"/>
        <v>0.84021071115013168</v>
      </c>
      <c r="Q191" s="167"/>
      <c r="R191" s="96">
        <v>9</v>
      </c>
      <c r="S191" s="114">
        <v>1075</v>
      </c>
      <c r="T191" s="114">
        <v>947</v>
      </c>
      <c r="U191" s="105">
        <f t="shared" si="6"/>
        <v>0.88093023255813951</v>
      </c>
      <c r="V191" s="167"/>
      <c r="W191" s="96">
        <v>9</v>
      </c>
      <c r="X191" s="114"/>
      <c r="Y191" s="114"/>
      <c r="Z191" s="105" t="e">
        <f t="shared" si="7"/>
        <v>#DIV/0!</v>
      </c>
    </row>
    <row r="192" spans="1:26" x14ac:dyDescent="0.25">
      <c r="A192" s="5">
        <v>44387</v>
      </c>
      <c r="B192" s="177"/>
      <c r="C192" s="6">
        <v>10</v>
      </c>
      <c r="D192" s="6">
        <v>1605</v>
      </c>
      <c r="E192" s="6">
        <v>1133</v>
      </c>
      <c r="F192" s="37">
        <v>0.70591900311526479</v>
      </c>
      <c r="G192" s="177"/>
      <c r="H192" s="6">
        <v>10</v>
      </c>
      <c r="I192" s="6">
        <v>1339</v>
      </c>
      <c r="J192" s="6">
        <v>1011</v>
      </c>
      <c r="K192" s="37">
        <v>0.75504107542942489</v>
      </c>
      <c r="L192" s="167"/>
      <c r="M192" s="96">
        <v>9</v>
      </c>
      <c r="N192" s="114">
        <v>1139</v>
      </c>
      <c r="O192" s="114">
        <v>954</v>
      </c>
      <c r="P192" s="105">
        <f t="shared" si="8"/>
        <v>0.83757682177348547</v>
      </c>
      <c r="Q192" s="167"/>
      <c r="R192" s="96">
        <v>10</v>
      </c>
      <c r="S192" s="114">
        <v>1075</v>
      </c>
      <c r="T192" s="114">
        <v>948</v>
      </c>
      <c r="U192" s="105">
        <f t="shared" si="6"/>
        <v>0.88186046511627902</v>
      </c>
      <c r="V192" s="167"/>
      <c r="W192" s="96">
        <v>10</v>
      </c>
      <c r="X192" s="114"/>
      <c r="Y192" s="114"/>
      <c r="Z192" s="105" t="e">
        <f t="shared" si="7"/>
        <v>#DIV/0!</v>
      </c>
    </row>
    <row r="193" spans="1:26" x14ac:dyDescent="0.25">
      <c r="A193" s="5">
        <v>44388</v>
      </c>
      <c r="B193" s="177"/>
      <c r="C193" s="6">
        <v>11</v>
      </c>
      <c r="D193" s="6">
        <v>1605</v>
      </c>
      <c r="E193" s="6">
        <v>1146</v>
      </c>
      <c r="F193" s="37">
        <v>0.71401869158878506</v>
      </c>
      <c r="G193" s="177"/>
      <c r="H193" s="6">
        <v>11</v>
      </c>
      <c r="I193" s="6">
        <v>1339</v>
      </c>
      <c r="J193" s="6">
        <v>1032</v>
      </c>
      <c r="K193" s="37">
        <v>0.77072442120985807</v>
      </c>
      <c r="L193" s="167"/>
      <c r="M193" s="96">
        <v>10</v>
      </c>
      <c r="N193" s="114">
        <v>1139</v>
      </c>
      <c r="O193" s="114">
        <v>980</v>
      </c>
      <c r="P193" s="105">
        <f t="shared" si="8"/>
        <v>0.8604038630377524</v>
      </c>
      <c r="Q193" s="167"/>
      <c r="R193" s="96">
        <v>11</v>
      </c>
      <c r="S193" s="114">
        <v>1075</v>
      </c>
      <c r="T193" s="114">
        <v>944</v>
      </c>
      <c r="U193" s="105">
        <f t="shared" ref="U193:U256" si="9">T193/S193</f>
        <v>0.87813953488372098</v>
      </c>
      <c r="V193" s="167"/>
      <c r="W193" s="96">
        <v>11</v>
      </c>
      <c r="X193" s="114"/>
      <c r="Y193" s="114"/>
      <c r="Z193" s="105" t="e">
        <f t="shared" si="7"/>
        <v>#DIV/0!</v>
      </c>
    </row>
    <row r="194" spans="1:26" x14ac:dyDescent="0.25">
      <c r="A194" s="5">
        <v>44389</v>
      </c>
      <c r="B194" s="177"/>
      <c r="C194" s="6">
        <v>12</v>
      </c>
      <c r="D194" s="6">
        <v>1609</v>
      </c>
      <c r="E194" s="6">
        <v>1157</v>
      </c>
      <c r="F194" s="37">
        <v>0.71908017402113111</v>
      </c>
      <c r="G194" s="177"/>
      <c r="H194" s="6">
        <v>12</v>
      </c>
      <c r="I194" s="6">
        <v>1310</v>
      </c>
      <c r="J194" s="6">
        <v>1010</v>
      </c>
      <c r="K194" s="37">
        <v>0.77099236641221369</v>
      </c>
      <c r="L194" s="167"/>
      <c r="M194" s="96">
        <v>11</v>
      </c>
      <c r="N194" s="114">
        <v>1139</v>
      </c>
      <c r="O194" s="114">
        <v>991</v>
      </c>
      <c r="P194" s="105">
        <f t="shared" si="8"/>
        <v>0.87006145741878838</v>
      </c>
      <c r="Q194" s="167"/>
      <c r="R194" s="96">
        <v>12</v>
      </c>
      <c r="S194" s="114">
        <v>1075</v>
      </c>
      <c r="T194" s="114">
        <v>967</v>
      </c>
      <c r="U194" s="105">
        <f t="shared" si="9"/>
        <v>0.89953488372093027</v>
      </c>
      <c r="V194" s="167"/>
      <c r="W194" s="96">
        <v>12</v>
      </c>
      <c r="X194" s="114"/>
      <c r="Y194" s="114"/>
      <c r="Z194" s="105" t="e">
        <f t="shared" ref="Z194:Z257" si="10">Y194/X194</f>
        <v>#DIV/0!</v>
      </c>
    </row>
    <row r="195" spans="1:26" x14ac:dyDescent="0.25">
      <c r="A195" s="5">
        <v>44390</v>
      </c>
      <c r="B195" s="177"/>
      <c r="C195" s="6">
        <v>13</v>
      </c>
      <c r="D195" s="6">
        <v>1605</v>
      </c>
      <c r="E195" s="6">
        <v>1166</v>
      </c>
      <c r="F195" s="37">
        <v>0.72647975077881621</v>
      </c>
      <c r="G195" s="177"/>
      <c r="H195" s="6">
        <v>13</v>
      </c>
      <c r="I195" s="6">
        <v>1316</v>
      </c>
      <c r="J195" s="6">
        <v>1024</v>
      </c>
      <c r="K195" s="37">
        <v>0.77811550151975684</v>
      </c>
      <c r="L195" s="167"/>
      <c r="M195" s="96">
        <v>12</v>
      </c>
      <c r="N195" s="114">
        <v>1139</v>
      </c>
      <c r="O195" s="114">
        <v>944</v>
      </c>
      <c r="P195" s="105">
        <f t="shared" si="8"/>
        <v>0.82879719051799827</v>
      </c>
      <c r="Q195" s="167"/>
      <c r="R195" s="96">
        <v>13</v>
      </c>
      <c r="S195" s="114">
        <v>1075</v>
      </c>
      <c r="T195" s="114">
        <v>947</v>
      </c>
      <c r="U195" s="105">
        <f t="shared" si="9"/>
        <v>0.88093023255813951</v>
      </c>
      <c r="V195" s="167"/>
      <c r="W195" s="96">
        <v>13</v>
      </c>
      <c r="X195" s="114"/>
      <c r="Y195" s="114"/>
      <c r="Z195" s="105" t="e">
        <f t="shared" si="10"/>
        <v>#DIV/0!</v>
      </c>
    </row>
    <row r="196" spans="1:26" x14ac:dyDescent="0.25">
      <c r="A196" s="5">
        <v>44391</v>
      </c>
      <c r="B196" s="177"/>
      <c r="C196" s="6">
        <v>14</v>
      </c>
      <c r="D196" s="6">
        <v>1605</v>
      </c>
      <c r="E196" s="6">
        <v>1143</v>
      </c>
      <c r="F196" s="37">
        <v>0.71214953271028036</v>
      </c>
      <c r="G196" s="177"/>
      <c r="H196" s="6">
        <v>14</v>
      </c>
      <c r="I196" s="6">
        <v>1309</v>
      </c>
      <c r="J196" s="6">
        <v>1019</v>
      </c>
      <c r="K196" s="37">
        <v>0.77800000000000002</v>
      </c>
      <c r="L196" s="167"/>
      <c r="M196" s="96">
        <v>13</v>
      </c>
      <c r="N196" s="114">
        <v>1139</v>
      </c>
      <c r="O196" s="114">
        <v>924</v>
      </c>
      <c r="P196" s="105">
        <f t="shared" si="8"/>
        <v>0.81123792800702366</v>
      </c>
      <c r="Q196" s="167"/>
      <c r="R196" s="96">
        <v>14</v>
      </c>
      <c r="S196" s="114">
        <v>1075</v>
      </c>
      <c r="T196" s="114">
        <v>925</v>
      </c>
      <c r="U196" s="105">
        <f t="shared" si="9"/>
        <v>0.86046511627906974</v>
      </c>
      <c r="V196" s="167"/>
      <c r="W196" s="96">
        <v>14</v>
      </c>
      <c r="X196" s="114"/>
      <c r="Y196" s="114"/>
      <c r="Z196" s="105" t="e">
        <f t="shared" si="10"/>
        <v>#DIV/0!</v>
      </c>
    </row>
    <row r="197" spans="1:26" x14ac:dyDescent="0.25">
      <c r="A197" s="5">
        <v>44392</v>
      </c>
      <c r="B197" s="177"/>
      <c r="C197" s="6">
        <v>15</v>
      </c>
      <c r="D197" s="6">
        <v>1605</v>
      </c>
      <c r="E197" s="6">
        <v>1154</v>
      </c>
      <c r="F197" s="37">
        <v>0.71900311526479754</v>
      </c>
      <c r="G197" s="177"/>
      <c r="H197" s="6">
        <v>15</v>
      </c>
      <c r="I197" s="6">
        <v>1309</v>
      </c>
      <c r="J197" s="6">
        <v>1018</v>
      </c>
      <c r="K197" s="37">
        <v>0.77769289533995412</v>
      </c>
      <c r="L197" s="167"/>
      <c r="M197" s="96">
        <v>14</v>
      </c>
      <c r="N197" s="114">
        <v>1139</v>
      </c>
      <c r="O197" s="114">
        <v>915</v>
      </c>
      <c r="P197" s="105">
        <f t="shared" si="8"/>
        <v>0.80333625987708512</v>
      </c>
      <c r="Q197" s="167"/>
      <c r="R197" s="96">
        <v>15</v>
      </c>
      <c r="S197" s="114">
        <v>1075</v>
      </c>
      <c r="T197" s="114">
        <v>950</v>
      </c>
      <c r="U197" s="105">
        <f t="shared" si="9"/>
        <v>0.88372093023255816</v>
      </c>
      <c r="V197" s="167"/>
      <c r="W197" s="96">
        <v>15</v>
      </c>
      <c r="X197" s="114"/>
      <c r="Y197" s="114"/>
      <c r="Z197" s="105" t="e">
        <f t="shared" si="10"/>
        <v>#DIV/0!</v>
      </c>
    </row>
    <row r="198" spans="1:26" x14ac:dyDescent="0.25">
      <c r="A198" s="5">
        <v>44393</v>
      </c>
      <c r="B198" s="177"/>
      <c r="C198" s="6">
        <v>16</v>
      </c>
      <c r="D198" s="6">
        <v>1605</v>
      </c>
      <c r="E198" s="6">
        <v>1157</v>
      </c>
      <c r="F198" s="37">
        <v>0.72087227414330213</v>
      </c>
      <c r="G198" s="177"/>
      <c r="H198" s="6">
        <v>16</v>
      </c>
      <c r="I198" s="6">
        <v>1309</v>
      </c>
      <c r="J198" s="6">
        <v>1030</v>
      </c>
      <c r="K198" s="37">
        <v>0.78686019862490453</v>
      </c>
      <c r="L198" s="167"/>
      <c r="M198" s="96">
        <v>15</v>
      </c>
      <c r="N198" s="114">
        <v>1139</v>
      </c>
      <c r="O198" s="114">
        <v>918</v>
      </c>
      <c r="P198" s="105">
        <f t="shared" si="8"/>
        <v>0.80597014925373134</v>
      </c>
      <c r="Q198" s="167"/>
      <c r="R198" s="96">
        <v>16</v>
      </c>
      <c r="S198" s="114">
        <v>1075</v>
      </c>
      <c r="T198" s="114">
        <v>949</v>
      </c>
      <c r="U198" s="105">
        <f t="shared" si="9"/>
        <v>0.88279069767441865</v>
      </c>
      <c r="V198" s="167"/>
      <c r="W198" s="96">
        <v>16</v>
      </c>
      <c r="X198" s="114"/>
      <c r="Y198" s="114"/>
      <c r="Z198" s="105" t="e">
        <f t="shared" si="10"/>
        <v>#DIV/0!</v>
      </c>
    </row>
    <row r="199" spans="1:26" x14ac:dyDescent="0.25">
      <c r="A199" s="5">
        <v>44394</v>
      </c>
      <c r="B199" s="177"/>
      <c r="C199" s="6">
        <v>17</v>
      </c>
      <c r="D199" s="6">
        <v>1605</v>
      </c>
      <c r="E199" s="6">
        <v>1158</v>
      </c>
      <c r="F199" s="37">
        <v>0.72149532710280373</v>
      </c>
      <c r="G199" s="177"/>
      <c r="H199" s="6">
        <v>17</v>
      </c>
      <c r="I199" s="6">
        <v>1309</v>
      </c>
      <c r="J199" s="6">
        <v>1016</v>
      </c>
      <c r="K199" s="37">
        <v>0.77616501145912908</v>
      </c>
      <c r="L199" s="167"/>
      <c r="M199" s="96">
        <v>16</v>
      </c>
      <c r="N199" s="114">
        <v>1139</v>
      </c>
      <c r="O199" s="114">
        <v>916</v>
      </c>
      <c r="P199" s="105">
        <f t="shared" si="8"/>
        <v>0.8042142230026339</v>
      </c>
      <c r="Q199" s="167"/>
      <c r="R199" s="96">
        <v>17</v>
      </c>
      <c r="S199" s="114">
        <v>1075</v>
      </c>
      <c r="T199" s="114">
        <v>935</v>
      </c>
      <c r="U199" s="105">
        <f t="shared" si="9"/>
        <v>0.86976744186046506</v>
      </c>
      <c r="V199" s="167"/>
      <c r="W199" s="96">
        <v>17</v>
      </c>
      <c r="X199" s="114"/>
      <c r="Y199" s="114"/>
      <c r="Z199" s="105" t="e">
        <f t="shared" si="10"/>
        <v>#DIV/0!</v>
      </c>
    </row>
    <row r="200" spans="1:26" x14ac:dyDescent="0.25">
      <c r="A200" s="5">
        <v>44395</v>
      </c>
      <c r="B200" s="177"/>
      <c r="C200" s="6">
        <v>18</v>
      </c>
      <c r="D200" s="6">
        <v>1605</v>
      </c>
      <c r="E200" s="6">
        <v>1162</v>
      </c>
      <c r="F200" s="37">
        <v>0.72398753894080992</v>
      </c>
      <c r="G200" s="177"/>
      <c r="H200" s="6">
        <v>18</v>
      </c>
      <c r="I200" s="6">
        <v>1314</v>
      </c>
      <c r="J200" s="6">
        <v>1034</v>
      </c>
      <c r="K200" s="37">
        <v>0.78691019786910199</v>
      </c>
      <c r="L200" s="167"/>
      <c r="M200" s="96">
        <v>17</v>
      </c>
      <c r="N200" s="114">
        <v>1139</v>
      </c>
      <c r="O200" s="114">
        <v>962</v>
      </c>
      <c r="P200" s="105">
        <f t="shared" si="8"/>
        <v>0.84460052677787534</v>
      </c>
      <c r="Q200" s="167"/>
      <c r="R200" s="96">
        <v>18</v>
      </c>
      <c r="S200" s="114">
        <v>1075</v>
      </c>
      <c r="T200" s="114">
        <v>960</v>
      </c>
      <c r="U200" s="105">
        <f t="shared" si="9"/>
        <v>0.89302325581395348</v>
      </c>
      <c r="V200" s="167"/>
      <c r="W200" s="96">
        <v>18</v>
      </c>
      <c r="X200" s="114"/>
      <c r="Y200" s="114"/>
      <c r="Z200" s="105" t="e">
        <f t="shared" si="10"/>
        <v>#DIV/0!</v>
      </c>
    </row>
    <row r="201" spans="1:26" x14ac:dyDescent="0.25">
      <c r="A201" s="5">
        <v>44396</v>
      </c>
      <c r="B201" s="177"/>
      <c r="C201" s="6">
        <v>19</v>
      </c>
      <c r="D201" s="6">
        <v>1600</v>
      </c>
      <c r="E201" s="6">
        <v>1177</v>
      </c>
      <c r="F201" s="37">
        <v>0.73562499999999997</v>
      </c>
      <c r="G201" s="177"/>
      <c r="H201" s="6">
        <v>19</v>
      </c>
      <c r="I201" s="6">
        <v>1314</v>
      </c>
      <c r="J201" s="6">
        <v>1019</v>
      </c>
      <c r="K201" s="37">
        <v>0.77549467275494677</v>
      </c>
      <c r="L201" s="167"/>
      <c r="M201" s="96">
        <v>18</v>
      </c>
      <c r="N201" s="114">
        <v>1139</v>
      </c>
      <c r="O201" s="114">
        <v>946</v>
      </c>
      <c r="P201" s="105">
        <f t="shared" si="8"/>
        <v>0.83055311676909571</v>
      </c>
      <c r="Q201" s="167"/>
      <c r="R201" s="96">
        <v>19</v>
      </c>
      <c r="S201" s="114">
        <v>1075</v>
      </c>
      <c r="T201" s="114">
        <v>933</v>
      </c>
      <c r="U201" s="105">
        <f t="shared" si="9"/>
        <v>0.86790697674418604</v>
      </c>
      <c r="V201" s="167"/>
      <c r="W201" s="96">
        <v>19</v>
      </c>
      <c r="X201" s="114"/>
      <c r="Y201" s="114"/>
      <c r="Z201" s="105" t="e">
        <f t="shared" si="10"/>
        <v>#DIV/0!</v>
      </c>
    </row>
    <row r="202" spans="1:26" x14ac:dyDescent="0.25">
      <c r="A202" s="5">
        <v>44397</v>
      </c>
      <c r="B202" s="177"/>
      <c r="C202" s="6">
        <v>20</v>
      </c>
      <c r="D202" s="6">
        <v>1598</v>
      </c>
      <c r="E202" s="6">
        <v>1148</v>
      </c>
      <c r="F202" s="37">
        <v>0.71839799749687105</v>
      </c>
      <c r="G202" s="177"/>
      <c r="H202" s="6">
        <v>20</v>
      </c>
      <c r="I202" s="6">
        <v>1314</v>
      </c>
      <c r="J202" s="6">
        <v>1008</v>
      </c>
      <c r="K202" s="37">
        <v>0.76712328767123283</v>
      </c>
      <c r="L202" s="167"/>
      <c r="M202" s="96">
        <v>19</v>
      </c>
      <c r="N202" s="114">
        <v>1133</v>
      </c>
      <c r="O202" s="114">
        <v>954</v>
      </c>
      <c r="P202" s="105">
        <f t="shared" si="8"/>
        <v>0.84201235657546336</v>
      </c>
      <c r="Q202" s="167"/>
      <c r="R202" s="96">
        <v>20</v>
      </c>
      <c r="S202" s="114">
        <v>1075</v>
      </c>
      <c r="T202" s="114">
        <v>951</v>
      </c>
      <c r="U202" s="105">
        <f t="shared" si="9"/>
        <v>0.88465116279069766</v>
      </c>
      <c r="V202" s="167"/>
      <c r="W202" s="96">
        <v>20</v>
      </c>
      <c r="X202" s="114"/>
      <c r="Y202" s="114"/>
      <c r="Z202" s="105" t="e">
        <f t="shared" si="10"/>
        <v>#DIV/0!</v>
      </c>
    </row>
    <row r="203" spans="1:26" x14ac:dyDescent="0.25">
      <c r="A203" s="5">
        <v>44398</v>
      </c>
      <c r="B203" s="177"/>
      <c r="C203" s="6">
        <v>21</v>
      </c>
      <c r="D203" s="6">
        <v>1598</v>
      </c>
      <c r="E203" s="6">
        <v>1172</v>
      </c>
      <c r="F203" s="37">
        <v>0.73341677096370461</v>
      </c>
      <c r="G203" s="177"/>
      <c r="H203" s="6">
        <v>21</v>
      </c>
      <c r="I203" s="6">
        <v>1314</v>
      </c>
      <c r="J203" s="6">
        <v>1008</v>
      </c>
      <c r="K203" s="37">
        <v>0.76712328767123283</v>
      </c>
      <c r="L203" s="167"/>
      <c r="M203" s="96">
        <v>20</v>
      </c>
      <c r="N203" s="114">
        <v>1133</v>
      </c>
      <c r="O203" s="114">
        <v>929</v>
      </c>
      <c r="P203" s="105">
        <f t="shared" si="8"/>
        <v>0.81994704324801415</v>
      </c>
      <c r="Q203" s="167"/>
      <c r="R203" s="96">
        <v>21</v>
      </c>
      <c r="S203" s="114">
        <v>1075</v>
      </c>
      <c r="T203" s="114">
        <v>938</v>
      </c>
      <c r="U203" s="105">
        <f t="shared" si="9"/>
        <v>0.8725581395348837</v>
      </c>
      <c r="V203" s="167"/>
      <c r="W203" s="96">
        <v>21</v>
      </c>
      <c r="X203" s="114"/>
      <c r="Y203" s="114"/>
      <c r="Z203" s="105" t="e">
        <f t="shared" si="10"/>
        <v>#DIV/0!</v>
      </c>
    </row>
    <row r="204" spans="1:26" x14ac:dyDescent="0.25">
      <c r="A204" s="5">
        <v>44399</v>
      </c>
      <c r="B204" s="177"/>
      <c r="C204" s="6">
        <v>22</v>
      </c>
      <c r="D204" s="6">
        <v>1581</v>
      </c>
      <c r="E204" s="6">
        <v>1163</v>
      </c>
      <c r="F204" s="37">
        <v>0.73561037318153066</v>
      </c>
      <c r="G204" s="177"/>
      <c r="H204" s="6">
        <v>22</v>
      </c>
      <c r="I204" s="6">
        <v>1314</v>
      </c>
      <c r="J204" s="6">
        <v>1007</v>
      </c>
      <c r="K204" s="37">
        <v>0.76636225266362257</v>
      </c>
      <c r="L204" s="167"/>
      <c r="M204" s="96">
        <v>21</v>
      </c>
      <c r="N204" s="114">
        <v>1133</v>
      </c>
      <c r="O204" s="114">
        <v>950</v>
      </c>
      <c r="P204" s="105">
        <f t="shared" si="8"/>
        <v>0.83848190644307152</v>
      </c>
      <c r="Q204" s="167"/>
      <c r="R204" s="96">
        <v>22</v>
      </c>
      <c r="S204" s="114">
        <v>1075</v>
      </c>
      <c r="T204" s="114">
        <v>940</v>
      </c>
      <c r="U204" s="105">
        <f t="shared" si="9"/>
        <v>0.87441860465116283</v>
      </c>
      <c r="V204" s="167"/>
      <c r="W204" s="96">
        <v>22</v>
      </c>
      <c r="X204" s="114"/>
      <c r="Y204" s="114"/>
      <c r="Z204" s="105" t="e">
        <f t="shared" si="10"/>
        <v>#DIV/0!</v>
      </c>
    </row>
    <row r="205" spans="1:26" x14ac:dyDescent="0.25">
      <c r="A205" s="5">
        <v>44400</v>
      </c>
      <c r="B205" s="177"/>
      <c r="C205" s="6">
        <v>23</v>
      </c>
      <c r="D205" s="6">
        <v>1581</v>
      </c>
      <c r="E205" s="6">
        <v>1156</v>
      </c>
      <c r="F205" s="37">
        <v>0.73118279569892475</v>
      </c>
      <c r="G205" s="177"/>
      <c r="H205" s="6">
        <v>23</v>
      </c>
      <c r="I205" s="6">
        <v>1314</v>
      </c>
      <c r="J205" s="6">
        <v>1014</v>
      </c>
      <c r="K205" s="37">
        <v>0.77168949771689499</v>
      </c>
      <c r="L205" s="167"/>
      <c r="M205" s="96">
        <v>22</v>
      </c>
      <c r="N205" s="114">
        <v>1133</v>
      </c>
      <c r="O205" s="114">
        <v>947</v>
      </c>
      <c r="P205" s="105">
        <f t="shared" si="8"/>
        <v>0.83583406884377753</v>
      </c>
      <c r="Q205" s="167"/>
      <c r="R205" s="96">
        <v>23</v>
      </c>
      <c r="S205" s="114">
        <v>1067</v>
      </c>
      <c r="T205" s="114">
        <v>938</v>
      </c>
      <c r="U205" s="105">
        <f t="shared" si="9"/>
        <v>0.87910028116213679</v>
      </c>
      <c r="V205" s="167"/>
      <c r="W205" s="96">
        <v>23</v>
      </c>
      <c r="X205" s="114"/>
      <c r="Y205" s="114"/>
      <c r="Z205" s="105" t="e">
        <f t="shared" si="10"/>
        <v>#DIV/0!</v>
      </c>
    </row>
    <row r="206" spans="1:26" x14ac:dyDescent="0.25">
      <c r="A206" s="5">
        <v>44401</v>
      </c>
      <c r="B206" s="177"/>
      <c r="C206" s="6">
        <v>24</v>
      </c>
      <c r="D206" s="6">
        <v>1581</v>
      </c>
      <c r="E206" s="6">
        <v>1139</v>
      </c>
      <c r="F206" s="37">
        <v>0.72043010752688175</v>
      </c>
      <c r="G206" s="177"/>
      <c r="H206" s="6">
        <v>24</v>
      </c>
      <c r="I206" s="6">
        <v>1314</v>
      </c>
      <c r="J206" s="6">
        <v>993</v>
      </c>
      <c r="K206" s="37">
        <v>0.75570776255707761</v>
      </c>
      <c r="L206" s="167"/>
      <c r="M206" s="96">
        <v>23</v>
      </c>
      <c r="N206" s="114">
        <v>1133</v>
      </c>
      <c r="O206" s="114">
        <v>932</v>
      </c>
      <c r="P206" s="105">
        <f t="shared" si="8"/>
        <v>0.82259488084730803</v>
      </c>
      <c r="Q206" s="167"/>
      <c r="R206" s="96">
        <v>24</v>
      </c>
      <c r="S206" s="114">
        <v>1063</v>
      </c>
      <c r="T206" s="114">
        <v>943</v>
      </c>
      <c r="U206" s="105">
        <f t="shared" si="9"/>
        <v>0.88711194731890874</v>
      </c>
      <c r="V206" s="167"/>
      <c r="W206" s="96">
        <v>24</v>
      </c>
      <c r="X206" s="114"/>
      <c r="Y206" s="114"/>
      <c r="Z206" s="105" t="e">
        <f t="shared" si="10"/>
        <v>#DIV/0!</v>
      </c>
    </row>
    <row r="207" spans="1:26" x14ac:dyDescent="0.25">
      <c r="A207" s="5">
        <v>44402</v>
      </c>
      <c r="B207" s="177"/>
      <c r="C207" s="6">
        <v>25</v>
      </c>
      <c r="D207" s="6">
        <v>1581</v>
      </c>
      <c r="E207" s="6">
        <v>1148</v>
      </c>
      <c r="F207" s="37">
        <v>0.72612270714737503</v>
      </c>
      <c r="G207" s="177"/>
      <c r="H207" s="6">
        <v>25</v>
      </c>
      <c r="I207" s="6">
        <v>1314</v>
      </c>
      <c r="J207" s="6">
        <v>1010</v>
      </c>
      <c r="K207" s="37">
        <v>0.76864535768645359</v>
      </c>
      <c r="L207" s="167"/>
      <c r="M207" s="96">
        <v>24</v>
      </c>
      <c r="N207" s="114">
        <v>1133</v>
      </c>
      <c r="O207" s="114">
        <v>935</v>
      </c>
      <c r="P207" s="105">
        <f t="shared" si="8"/>
        <v>0.82524271844660191</v>
      </c>
      <c r="Q207" s="167"/>
      <c r="R207" s="96">
        <v>25</v>
      </c>
      <c r="S207" s="114">
        <v>1063</v>
      </c>
      <c r="T207" s="114">
        <v>934</v>
      </c>
      <c r="U207" s="105">
        <f t="shared" si="9"/>
        <v>0.87864534336782696</v>
      </c>
      <c r="V207" s="167"/>
      <c r="W207" s="96">
        <v>25</v>
      </c>
      <c r="X207" s="114"/>
      <c r="Y207" s="114"/>
      <c r="Z207" s="105" t="e">
        <f t="shared" si="10"/>
        <v>#DIV/0!</v>
      </c>
    </row>
    <row r="208" spans="1:26" x14ac:dyDescent="0.25">
      <c r="A208" s="5">
        <v>44403</v>
      </c>
      <c r="B208" s="177"/>
      <c r="C208" s="6">
        <v>26</v>
      </c>
      <c r="D208" s="6">
        <v>1575</v>
      </c>
      <c r="E208" s="6">
        <v>1138</v>
      </c>
      <c r="F208" s="37">
        <v>0.72253968253968259</v>
      </c>
      <c r="G208" s="177"/>
      <c r="H208" s="6">
        <v>26</v>
      </c>
      <c r="I208" s="6">
        <v>1314</v>
      </c>
      <c r="J208" s="6">
        <v>1009</v>
      </c>
      <c r="K208" s="37">
        <v>0.76788432267884321</v>
      </c>
      <c r="L208" s="167"/>
      <c r="M208" s="96">
        <v>25</v>
      </c>
      <c r="N208" s="114">
        <v>1133</v>
      </c>
      <c r="O208" s="114">
        <v>938</v>
      </c>
      <c r="P208" s="105">
        <f t="shared" si="8"/>
        <v>0.8278905560458959</v>
      </c>
      <c r="Q208" s="167"/>
      <c r="R208" s="96">
        <v>26</v>
      </c>
      <c r="S208" s="114">
        <v>1063</v>
      </c>
      <c r="T208" s="114">
        <v>901</v>
      </c>
      <c r="U208" s="105">
        <f t="shared" si="9"/>
        <v>0.84760112888052686</v>
      </c>
      <c r="V208" s="167"/>
      <c r="W208" s="96">
        <v>26</v>
      </c>
      <c r="X208" s="114"/>
      <c r="Y208" s="114"/>
      <c r="Z208" s="105" t="e">
        <f t="shared" si="10"/>
        <v>#DIV/0!</v>
      </c>
    </row>
    <row r="209" spans="1:26" x14ac:dyDescent="0.25">
      <c r="A209" s="5">
        <v>44404</v>
      </c>
      <c r="B209" s="177"/>
      <c r="C209" s="6">
        <v>27</v>
      </c>
      <c r="D209" s="6">
        <v>1571</v>
      </c>
      <c r="E209" s="6">
        <v>1108</v>
      </c>
      <c r="F209" s="37">
        <v>0.70528325907065559</v>
      </c>
      <c r="G209" s="177"/>
      <c r="H209" s="6">
        <v>27</v>
      </c>
      <c r="I209" s="6">
        <v>1314</v>
      </c>
      <c r="J209" s="6">
        <v>979</v>
      </c>
      <c r="K209" s="37">
        <v>0.74505327245053277</v>
      </c>
      <c r="L209" s="167"/>
      <c r="M209" s="96">
        <v>26</v>
      </c>
      <c r="N209" s="114">
        <v>1133</v>
      </c>
      <c r="O209" s="114">
        <v>930</v>
      </c>
      <c r="P209" s="105">
        <f t="shared" si="8"/>
        <v>0.82082965578111211</v>
      </c>
      <c r="Q209" s="167"/>
      <c r="R209" s="96">
        <v>27</v>
      </c>
      <c r="S209" s="114">
        <v>1063</v>
      </c>
      <c r="T209" s="114">
        <v>925</v>
      </c>
      <c r="U209" s="105">
        <f t="shared" si="9"/>
        <v>0.87017873941674506</v>
      </c>
      <c r="V209" s="167"/>
      <c r="W209" s="96">
        <v>27</v>
      </c>
      <c r="X209" s="114"/>
      <c r="Y209" s="114"/>
      <c r="Z209" s="105" t="e">
        <f t="shared" si="10"/>
        <v>#DIV/0!</v>
      </c>
    </row>
    <row r="210" spans="1:26" x14ac:dyDescent="0.25">
      <c r="A210" s="5">
        <v>44405</v>
      </c>
      <c r="B210" s="177"/>
      <c r="C210" s="6">
        <v>28</v>
      </c>
      <c r="D210" s="6">
        <v>1614</v>
      </c>
      <c r="E210" s="6">
        <v>1119</v>
      </c>
      <c r="F210" s="37">
        <v>0.69330855018587356</v>
      </c>
      <c r="G210" s="177"/>
      <c r="H210" s="6">
        <v>28</v>
      </c>
      <c r="I210" s="6">
        <v>1320</v>
      </c>
      <c r="J210" s="6">
        <v>1027</v>
      </c>
      <c r="K210" s="37">
        <v>0.77803030303030307</v>
      </c>
      <c r="L210" s="167"/>
      <c r="M210" s="96">
        <v>27</v>
      </c>
      <c r="N210" s="114">
        <v>1133</v>
      </c>
      <c r="O210" s="114">
        <v>929</v>
      </c>
      <c r="P210" s="105">
        <f t="shared" si="8"/>
        <v>0.81994704324801415</v>
      </c>
      <c r="Q210" s="167"/>
      <c r="R210" s="96">
        <v>28</v>
      </c>
      <c r="S210" s="114">
        <v>1063</v>
      </c>
      <c r="T210" s="114">
        <v>944</v>
      </c>
      <c r="U210" s="105">
        <f t="shared" si="9"/>
        <v>0.88805268109125113</v>
      </c>
      <c r="V210" s="167"/>
      <c r="W210" s="96">
        <v>28</v>
      </c>
      <c r="X210" s="114"/>
      <c r="Y210" s="114"/>
      <c r="Z210" s="105" t="e">
        <f t="shared" si="10"/>
        <v>#DIV/0!</v>
      </c>
    </row>
    <row r="211" spans="1:26" x14ac:dyDescent="0.25">
      <c r="A211" s="5">
        <v>44406</v>
      </c>
      <c r="B211" s="177"/>
      <c r="C211" s="6">
        <v>29</v>
      </c>
      <c r="D211" s="6">
        <v>1584</v>
      </c>
      <c r="E211" s="6">
        <v>1107</v>
      </c>
      <c r="F211" s="37">
        <v>0.69886363636363635</v>
      </c>
      <c r="G211" s="177"/>
      <c r="H211" s="6">
        <v>29</v>
      </c>
      <c r="I211" s="6">
        <v>1314</v>
      </c>
      <c r="J211" s="6">
        <v>1023</v>
      </c>
      <c r="K211" s="37">
        <v>0.77853881278538817</v>
      </c>
      <c r="L211" s="167"/>
      <c r="M211" s="96">
        <v>28</v>
      </c>
      <c r="N211" s="114">
        <v>1133</v>
      </c>
      <c r="O211" s="114">
        <v>951</v>
      </c>
      <c r="P211" s="105">
        <f t="shared" si="8"/>
        <v>0.83936451897616948</v>
      </c>
      <c r="Q211" s="167"/>
      <c r="R211" s="96">
        <v>29</v>
      </c>
      <c r="S211" s="114">
        <v>1063</v>
      </c>
      <c r="T211" s="114">
        <v>979</v>
      </c>
      <c r="U211" s="105">
        <f t="shared" si="9"/>
        <v>0.92097836312323611</v>
      </c>
      <c r="V211" s="167"/>
      <c r="W211" s="96">
        <v>29</v>
      </c>
      <c r="X211" s="114"/>
      <c r="Y211" s="114"/>
      <c r="Z211" s="105" t="e">
        <f t="shared" si="10"/>
        <v>#DIV/0!</v>
      </c>
    </row>
    <row r="212" spans="1:26" x14ac:dyDescent="0.25">
      <c r="A212" s="5">
        <v>44407</v>
      </c>
      <c r="B212" s="177"/>
      <c r="C212" s="6">
        <v>30</v>
      </c>
      <c r="D212" s="6">
        <v>1550</v>
      </c>
      <c r="E212" s="6">
        <v>1096</v>
      </c>
      <c r="F212" s="37">
        <v>0.70709677419354844</v>
      </c>
      <c r="G212" s="177"/>
      <c r="H212" s="6">
        <v>30</v>
      </c>
      <c r="I212" s="6">
        <v>1314</v>
      </c>
      <c r="J212" s="6">
        <v>1032</v>
      </c>
      <c r="K212" s="37">
        <v>0.78538812785388123</v>
      </c>
      <c r="L212" s="167"/>
      <c r="M212" s="96">
        <v>29</v>
      </c>
      <c r="N212" s="114">
        <v>1133</v>
      </c>
      <c r="O212" s="114">
        <v>938</v>
      </c>
      <c r="P212" s="105">
        <f t="shared" si="8"/>
        <v>0.8278905560458959</v>
      </c>
      <c r="Q212" s="167"/>
      <c r="R212" s="96">
        <v>30</v>
      </c>
      <c r="S212" s="114">
        <v>1063</v>
      </c>
      <c r="T212" s="114">
        <v>955</v>
      </c>
      <c r="U212" s="105">
        <f t="shared" si="9"/>
        <v>0.8984007525870179</v>
      </c>
      <c r="V212" s="167"/>
      <c r="W212" s="96">
        <v>30</v>
      </c>
      <c r="X212" s="114"/>
      <c r="Y212" s="114"/>
      <c r="Z212" s="105" t="e">
        <f t="shared" si="10"/>
        <v>#DIV/0!</v>
      </c>
    </row>
    <row r="213" spans="1:26" x14ac:dyDescent="0.25">
      <c r="A213" s="5">
        <v>44408</v>
      </c>
      <c r="B213" s="177"/>
      <c r="C213" s="6">
        <v>31</v>
      </c>
      <c r="D213" s="6">
        <v>1550</v>
      </c>
      <c r="E213" s="6">
        <v>1086</v>
      </c>
      <c r="F213" s="37">
        <v>0.70064516129032262</v>
      </c>
      <c r="G213" s="177"/>
      <c r="H213" s="6">
        <v>31</v>
      </c>
      <c r="I213" s="6">
        <v>1314</v>
      </c>
      <c r="J213" s="6">
        <v>1030</v>
      </c>
      <c r="K213" s="37">
        <v>0.78386605783866059</v>
      </c>
      <c r="L213" s="167"/>
      <c r="M213" s="96">
        <v>30</v>
      </c>
      <c r="N213" s="114">
        <v>1133</v>
      </c>
      <c r="O213" s="114">
        <v>934</v>
      </c>
      <c r="P213" s="105">
        <f t="shared" si="8"/>
        <v>0.82436010591350395</v>
      </c>
      <c r="Q213" s="167"/>
      <c r="R213" s="96">
        <v>31</v>
      </c>
      <c r="S213" s="114">
        <v>1063</v>
      </c>
      <c r="T213" s="114">
        <v>950</v>
      </c>
      <c r="U213" s="105">
        <f t="shared" si="9"/>
        <v>0.89369708372530576</v>
      </c>
      <c r="V213" s="167"/>
      <c r="W213" s="96">
        <v>31</v>
      </c>
      <c r="X213" s="114"/>
      <c r="Y213" s="114"/>
      <c r="Z213" s="105" t="e">
        <f t="shared" si="10"/>
        <v>#DIV/0!</v>
      </c>
    </row>
    <row r="214" spans="1:26" ht="15.75" x14ac:dyDescent="0.25">
      <c r="A214" s="40">
        <v>44409</v>
      </c>
      <c r="B214" s="176" t="s">
        <v>34</v>
      </c>
      <c r="C214" s="41">
        <v>1</v>
      </c>
      <c r="D214" s="6">
        <v>1550</v>
      </c>
      <c r="E214" s="6">
        <v>1110</v>
      </c>
      <c r="F214" s="37">
        <v>0.71612903225806457</v>
      </c>
      <c r="G214" s="176" t="s">
        <v>34</v>
      </c>
      <c r="H214" s="41">
        <v>1</v>
      </c>
      <c r="I214" s="6">
        <v>1314</v>
      </c>
      <c r="J214" s="6">
        <v>1048</v>
      </c>
      <c r="K214" s="37">
        <v>0.79756468797564684</v>
      </c>
      <c r="L214" s="167"/>
      <c r="M214" s="96">
        <v>31</v>
      </c>
      <c r="N214" s="114">
        <v>1133</v>
      </c>
      <c r="O214" s="114">
        <v>930</v>
      </c>
      <c r="P214" s="105">
        <f t="shared" si="8"/>
        <v>0.82082965578111211</v>
      </c>
      <c r="Q214" s="167" t="s">
        <v>34</v>
      </c>
      <c r="R214" s="96">
        <v>1</v>
      </c>
      <c r="S214" s="114">
        <v>1063</v>
      </c>
      <c r="T214" s="114">
        <v>949</v>
      </c>
      <c r="U214" s="105">
        <f t="shared" si="9"/>
        <v>0.89275634995296327</v>
      </c>
      <c r="V214" s="167" t="s">
        <v>34</v>
      </c>
      <c r="W214" s="96">
        <v>1</v>
      </c>
      <c r="X214" s="114"/>
      <c r="Y214" s="114"/>
      <c r="Z214" s="105" t="e">
        <f t="shared" si="10"/>
        <v>#DIV/0!</v>
      </c>
    </row>
    <row r="215" spans="1:26" ht="15.75" x14ac:dyDescent="0.25">
      <c r="A215" s="40">
        <v>44410</v>
      </c>
      <c r="B215" s="176"/>
      <c r="C215" s="41">
        <v>2</v>
      </c>
      <c r="D215" s="6">
        <v>1550</v>
      </c>
      <c r="E215" s="6">
        <v>1116</v>
      </c>
      <c r="F215" s="37">
        <v>0.72</v>
      </c>
      <c r="G215" s="176"/>
      <c r="H215" s="41">
        <v>2</v>
      </c>
      <c r="I215" s="6">
        <v>1317</v>
      </c>
      <c r="J215" s="6">
        <v>1012</v>
      </c>
      <c r="K215" s="37">
        <v>0.76841305998481402</v>
      </c>
      <c r="L215" s="167" t="s">
        <v>34</v>
      </c>
      <c r="M215" s="96">
        <v>1</v>
      </c>
      <c r="N215" s="114">
        <v>1133</v>
      </c>
      <c r="O215" s="114">
        <v>926</v>
      </c>
      <c r="P215" s="105">
        <f t="shared" si="8"/>
        <v>0.81729920564872016</v>
      </c>
      <c r="Q215" s="167"/>
      <c r="R215" s="96">
        <v>2</v>
      </c>
      <c r="S215" s="114">
        <v>1068</v>
      </c>
      <c r="T215" s="114">
        <v>973</v>
      </c>
      <c r="U215" s="105">
        <f t="shared" si="9"/>
        <v>0.91104868913857673</v>
      </c>
      <c r="V215" s="167"/>
      <c r="W215" s="96">
        <v>2</v>
      </c>
      <c r="X215" s="114"/>
      <c r="Y215" s="114"/>
      <c r="Z215" s="105" t="e">
        <f t="shared" si="10"/>
        <v>#DIV/0!</v>
      </c>
    </row>
    <row r="216" spans="1:26" ht="15.75" x14ac:dyDescent="0.25">
      <c r="A216" s="40">
        <v>44411</v>
      </c>
      <c r="B216" s="176"/>
      <c r="C216" s="41">
        <v>3</v>
      </c>
      <c r="D216" s="6">
        <v>1558</v>
      </c>
      <c r="E216" s="6">
        <v>1122</v>
      </c>
      <c r="F216" s="37">
        <v>0.72015404364569957</v>
      </c>
      <c r="G216" s="176"/>
      <c r="H216" s="41">
        <v>3</v>
      </c>
      <c r="I216" s="6">
        <v>1317</v>
      </c>
      <c r="J216" s="6">
        <v>1007</v>
      </c>
      <c r="K216" s="37">
        <v>0.76461655277145024</v>
      </c>
      <c r="L216" s="167"/>
      <c r="M216" s="96">
        <v>2</v>
      </c>
      <c r="N216" s="114">
        <v>1126</v>
      </c>
      <c r="O216" s="114">
        <v>937</v>
      </c>
      <c r="P216" s="105">
        <f t="shared" si="8"/>
        <v>0.8321492007104796</v>
      </c>
      <c r="Q216" s="167"/>
      <c r="R216" s="96">
        <v>3</v>
      </c>
      <c r="S216" s="114">
        <v>1068</v>
      </c>
      <c r="T216" s="114">
        <v>961</v>
      </c>
      <c r="U216" s="105">
        <f t="shared" si="9"/>
        <v>0.89981273408239704</v>
      </c>
      <c r="V216" s="167"/>
      <c r="W216" s="96">
        <v>3</v>
      </c>
      <c r="X216" s="114"/>
      <c r="Y216" s="114"/>
      <c r="Z216" s="105" t="e">
        <f t="shared" si="10"/>
        <v>#DIV/0!</v>
      </c>
    </row>
    <row r="217" spans="1:26" ht="15.75" x14ac:dyDescent="0.25">
      <c r="A217" s="40">
        <v>44412</v>
      </c>
      <c r="B217" s="176"/>
      <c r="C217" s="41">
        <v>4</v>
      </c>
      <c r="D217" s="6">
        <v>1540</v>
      </c>
      <c r="E217" s="6">
        <v>1086</v>
      </c>
      <c r="F217" s="37">
        <v>0.70519480519480515</v>
      </c>
      <c r="G217" s="176"/>
      <c r="H217" s="41">
        <v>4</v>
      </c>
      <c r="I217" s="6">
        <v>1317</v>
      </c>
      <c r="J217" s="6">
        <v>1013</v>
      </c>
      <c r="K217" s="37">
        <v>0.76917236142748668</v>
      </c>
      <c r="L217" s="167"/>
      <c r="M217" s="96">
        <v>3</v>
      </c>
      <c r="N217" s="114">
        <v>1126</v>
      </c>
      <c r="O217" s="114">
        <v>893</v>
      </c>
      <c r="P217" s="105">
        <f t="shared" si="8"/>
        <v>0.79307282415630553</v>
      </c>
      <c r="Q217" s="167"/>
      <c r="R217" s="96">
        <v>4</v>
      </c>
      <c r="S217" s="114">
        <v>1068</v>
      </c>
      <c r="T217" s="114">
        <v>946</v>
      </c>
      <c r="U217" s="105">
        <f t="shared" si="9"/>
        <v>0.88576779026217234</v>
      </c>
      <c r="V217" s="167"/>
      <c r="W217" s="96">
        <v>4</v>
      </c>
      <c r="X217" s="114"/>
      <c r="Y217" s="114"/>
      <c r="Z217" s="105" t="e">
        <f t="shared" si="10"/>
        <v>#DIV/0!</v>
      </c>
    </row>
    <row r="218" spans="1:26" ht="15.75" x14ac:dyDescent="0.25">
      <c r="A218" s="40">
        <v>44413</v>
      </c>
      <c r="B218" s="176"/>
      <c r="C218" s="41">
        <v>5</v>
      </c>
      <c r="D218" s="6">
        <v>1540</v>
      </c>
      <c r="E218" s="6">
        <v>1074</v>
      </c>
      <c r="F218" s="37">
        <v>0.69740259740259736</v>
      </c>
      <c r="G218" s="176"/>
      <c r="H218" s="41">
        <v>5</v>
      </c>
      <c r="I218" s="6">
        <v>1317</v>
      </c>
      <c r="J218" s="6">
        <v>1010</v>
      </c>
      <c r="K218" s="37">
        <v>0.76689445709946846</v>
      </c>
      <c r="L218" s="167"/>
      <c r="M218" s="96">
        <v>4</v>
      </c>
      <c r="N218" s="114">
        <v>1126</v>
      </c>
      <c r="O218" s="114">
        <v>904</v>
      </c>
      <c r="P218" s="105">
        <f t="shared" si="8"/>
        <v>0.80284191829484908</v>
      </c>
      <c r="Q218" s="167"/>
      <c r="R218" s="96">
        <v>5</v>
      </c>
      <c r="S218" s="114">
        <v>1068</v>
      </c>
      <c r="T218" s="114">
        <v>958</v>
      </c>
      <c r="U218" s="105">
        <f t="shared" si="9"/>
        <v>0.89700374531835203</v>
      </c>
      <c r="V218" s="167"/>
      <c r="W218" s="96">
        <v>5</v>
      </c>
      <c r="X218" s="114"/>
      <c r="Y218" s="114"/>
      <c r="Z218" s="105" t="e">
        <f t="shared" si="10"/>
        <v>#DIV/0!</v>
      </c>
    </row>
    <row r="219" spans="1:26" ht="15.75" x14ac:dyDescent="0.25">
      <c r="A219" s="40">
        <v>44414</v>
      </c>
      <c r="B219" s="176"/>
      <c r="C219" s="41">
        <v>6</v>
      </c>
      <c r="D219" s="6">
        <v>1540</v>
      </c>
      <c r="E219" s="6">
        <v>1130</v>
      </c>
      <c r="F219" s="37">
        <v>0.73376623376623373</v>
      </c>
      <c r="G219" s="176"/>
      <c r="H219" s="41">
        <v>6</v>
      </c>
      <c r="I219" s="6">
        <v>1317</v>
      </c>
      <c r="J219" s="6">
        <v>1017</v>
      </c>
      <c r="K219" s="37">
        <v>0.77220956719817768</v>
      </c>
      <c r="L219" s="167"/>
      <c r="M219" s="96">
        <v>5</v>
      </c>
      <c r="N219" s="114">
        <v>1126</v>
      </c>
      <c r="O219" s="114">
        <v>901</v>
      </c>
      <c r="P219" s="105">
        <f t="shared" ref="P219:P282" si="11">O219/N219</f>
        <v>0.80017761989342806</v>
      </c>
      <c r="Q219" s="167"/>
      <c r="R219" s="96">
        <v>6</v>
      </c>
      <c r="S219" s="114">
        <v>1069</v>
      </c>
      <c r="T219" s="114">
        <v>969</v>
      </c>
      <c r="U219" s="105">
        <f t="shared" si="9"/>
        <v>0.90645463049579045</v>
      </c>
      <c r="V219" s="167"/>
      <c r="W219" s="96">
        <v>6</v>
      </c>
      <c r="X219" s="114"/>
      <c r="Y219" s="114"/>
      <c r="Z219" s="105" t="e">
        <f t="shared" si="10"/>
        <v>#DIV/0!</v>
      </c>
    </row>
    <row r="220" spans="1:26" ht="15.75" x14ac:dyDescent="0.25">
      <c r="A220" s="40">
        <v>44415</v>
      </c>
      <c r="B220" s="176"/>
      <c r="C220" s="41">
        <v>7</v>
      </c>
      <c r="D220" s="6">
        <v>1540</v>
      </c>
      <c r="E220" s="6">
        <v>1115</v>
      </c>
      <c r="F220" s="37">
        <v>0.72402597402597402</v>
      </c>
      <c r="G220" s="176"/>
      <c r="H220" s="41">
        <v>7</v>
      </c>
      <c r="I220" s="6">
        <v>1317</v>
      </c>
      <c r="J220" s="6">
        <v>1019</v>
      </c>
      <c r="K220" s="37">
        <v>0.77372817008352313</v>
      </c>
      <c r="L220" s="167"/>
      <c r="M220" s="96">
        <v>6</v>
      </c>
      <c r="N220" s="114">
        <v>1126</v>
      </c>
      <c r="O220" s="114">
        <v>929</v>
      </c>
      <c r="P220" s="105">
        <f t="shared" si="11"/>
        <v>0.82504440497335707</v>
      </c>
      <c r="Q220" s="167"/>
      <c r="R220" s="96">
        <v>7</v>
      </c>
      <c r="S220" s="114">
        <v>1069</v>
      </c>
      <c r="T220" s="114">
        <v>945</v>
      </c>
      <c r="U220" s="105">
        <f t="shared" si="9"/>
        <v>0.88400374181478014</v>
      </c>
      <c r="V220" s="167"/>
      <c r="W220" s="96">
        <v>7</v>
      </c>
      <c r="X220" s="114"/>
      <c r="Y220" s="114"/>
      <c r="Z220" s="105" t="e">
        <f t="shared" si="10"/>
        <v>#DIV/0!</v>
      </c>
    </row>
    <row r="221" spans="1:26" ht="15.75" x14ac:dyDescent="0.25">
      <c r="A221" s="40">
        <v>44416</v>
      </c>
      <c r="B221" s="176"/>
      <c r="C221" s="41">
        <v>8</v>
      </c>
      <c r="D221" s="6">
        <v>1537</v>
      </c>
      <c r="E221" s="6">
        <v>1128</v>
      </c>
      <c r="F221" s="37">
        <v>0.73389720234222511</v>
      </c>
      <c r="G221" s="176"/>
      <c r="H221" s="41">
        <v>8</v>
      </c>
      <c r="I221" s="6">
        <v>1317</v>
      </c>
      <c r="J221" s="6">
        <v>1029</v>
      </c>
      <c r="K221" s="37">
        <v>0.78132118451025057</v>
      </c>
      <c r="L221" s="167"/>
      <c r="M221" s="96">
        <v>7</v>
      </c>
      <c r="N221" s="114">
        <v>1126</v>
      </c>
      <c r="O221" s="114">
        <v>920</v>
      </c>
      <c r="P221" s="105">
        <f t="shared" si="11"/>
        <v>0.81705150976909413</v>
      </c>
      <c r="Q221" s="167"/>
      <c r="R221" s="96">
        <v>8</v>
      </c>
      <c r="S221" s="114">
        <v>1069</v>
      </c>
      <c r="T221" s="114">
        <v>937</v>
      </c>
      <c r="U221" s="105">
        <f t="shared" si="9"/>
        <v>0.87652011225444337</v>
      </c>
      <c r="V221" s="167"/>
      <c r="W221" s="96">
        <v>8</v>
      </c>
      <c r="X221" s="114"/>
      <c r="Y221" s="114"/>
      <c r="Z221" s="105" t="e">
        <f t="shared" si="10"/>
        <v>#DIV/0!</v>
      </c>
    </row>
    <row r="222" spans="1:26" ht="15.75" x14ac:dyDescent="0.25">
      <c r="A222" s="40">
        <v>44417</v>
      </c>
      <c r="B222" s="176"/>
      <c r="C222" s="41">
        <v>9</v>
      </c>
      <c r="D222" s="6">
        <v>1537</v>
      </c>
      <c r="E222" s="6">
        <v>1112</v>
      </c>
      <c r="F222" s="37">
        <v>0.72348731294729995</v>
      </c>
      <c r="G222" s="176"/>
      <c r="H222" s="41">
        <v>9</v>
      </c>
      <c r="I222" s="6">
        <v>1317</v>
      </c>
      <c r="J222" s="6">
        <v>1040</v>
      </c>
      <c r="K222" s="37">
        <v>0.78967350037965067</v>
      </c>
      <c r="L222" s="167"/>
      <c r="M222" s="96">
        <v>8</v>
      </c>
      <c r="N222" s="114">
        <v>1126</v>
      </c>
      <c r="O222" s="114">
        <v>916</v>
      </c>
      <c r="P222" s="105">
        <f t="shared" si="11"/>
        <v>0.81349911190053281</v>
      </c>
      <c r="Q222" s="167"/>
      <c r="R222" s="96">
        <v>9</v>
      </c>
      <c r="S222" s="114">
        <v>1069</v>
      </c>
      <c r="T222" s="114">
        <v>906</v>
      </c>
      <c r="U222" s="105">
        <f t="shared" si="9"/>
        <v>0.84752104770813841</v>
      </c>
      <c r="V222" s="167"/>
      <c r="W222" s="96">
        <v>9</v>
      </c>
      <c r="X222" s="114"/>
      <c r="Y222" s="114"/>
      <c r="Z222" s="105" t="e">
        <f t="shared" si="10"/>
        <v>#DIV/0!</v>
      </c>
    </row>
    <row r="223" spans="1:26" ht="15.75" x14ac:dyDescent="0.25">
      <c r="A223" s="40">
        <v>44418</v>
      </c>
      <c r="B223" s="176"/>
      <c r="C223" s="41">
        <v>10</v>
      </c>
      <c r="D223" s="6">
        <v>1550</v>
      </c>
      <c r="E223" s="6">
        <v>1092</v>
      </c>
      <c r="F223" s="37">
        <v>0.70451612903225802</v>
      </c>
      <c r="G223" s="176"/>
      <c r="H223" s="41">
        <v>10</v>
      </c>
      <c r="I223" s="6">
        <v>1317</v>
      </c>
      <c r="J223" s="6">
        <v>1033</v>
      </c>
      <c r="K223" s="37">
        <v>0.78435839028094156</v>
      </c>
      <c r="L223" s="167"/>
      <c r="M223" s="96">
        <v>9</v>
      </c>
      <c r="N223" s="114">
        <v>1126</v>
      </c>
      <c r="O223" s="114">
        <v>842</v>
      </c>
      <c r="P223" s="105">
        <f t="shared" si="11"/>
        <v>0.74777975133214925</v>
      </c>
      <c r="Q223" s="167"/>
      <c r="R223" s="96">
        <v>10</v>
      </c>
      <c r="S223" s="114">
        <v>1069</v>
      </c>
      <c r="T223" s="114">
        <v>874</v>
      </c>
      <c r="U223" s="105">
        <f t="shared" si="9"/>
        <v>0.81758652946679145</v>
      </c>
      <c r="V223" s="167"/>
      <c r="W223" s="96">
        <v>10</v>
      </c>
      <c r="X223" s="114"/>
      <c r="Y223" s="114"/>
      <c r="Z223" s="105" t="e">
        <f t="shared" si="10"/>
        <v>#DIV/0!</v>
      </c>
    </row>
    <row r="224" spans="1:26" ht="15.75" x14ac:dyDescent="0.25">
      <c r="A224" s="40">
        <v>44419</v>
      </c>
      <c r="B224" s="176"/>
      <c r="C224" s="41">
        <v>11</v>
      </c>
      <c r="D224" s="6">
        <v>1538</v>
      </c>
      <c r="E224" s="6">
        <v>1073</v>
      </c>
      <c r="F224" s="37">
        <v>0.69765929778933677</v>
      </c>
      <c r="G224" s="176"/>
      <c r="H224" s="41">
        <v>11</v>
      </c>
      <c r="I224" s="6">
        <v>1317</v>
      </c>
      <c r="J224" s="6">
        <v>1029</v>
      </c>
      <c r="K224" s="37">
        <v>0.78132118451025057</v>
      </c>
      <c r="L224" s="167"/>
      <c r="M224" s="96">
        <v>10</v>
      </c>
      <c r="N224" s="114">
        <v>1126</v>
      </c>
      <c r="O224" s="114">
        <v>885</v>
      </c>
      <c r="P224" s="105">
        <f t="shared" si="11"/>
        <v>0.7859680284191829</v>
      </c>
      <c r="Q224" s="167"/>
      <c r="R224" s="96">
        <v>11</v>
      </c>
      <c r="S224" s="114">
        <v>1069</v>
      </c>
      <c r="T224" s="114">
        <v>926</v>
      </c>
      <c r="U224" s="105">
        <f t="shared" si="9"/>
        <v>0.86623012160898039</v>
      </c>
      <c r="V224" s="167"/>
      <c r="W224" s="96">
        <v>11</v>
      </c>
      <c r="X224" s="114"/>
      <c r="Y224" s="114"/>
      <c r="Z224" s="105" t="e">
        <f t="shared" si="10"/>
        <v>#DIV/0!</v>
      </c>
    </row>
    <row r="225" spans="1:26" ht="15.75" x14ac:dyDescent="0.25">
      <c r="A225" s="40">
        <v>44420</v>
      </c>
      <c r="B225" s="176"/>
      <c r="C225" s="41">
        <v>12</v>
      </c>
      <c r="D225" s="6">
        <v>1531</v>
      </c>
      <c r="E225" s="6">
        <v>1053</v>
      </c>
      <c r="F225" s="37">
        <v>0.68778576094056176</v>
      </c>
      <c r="G225" s="176"/>
      <c r="H225" s="41">
        <v>12</v>
      </c>
      <c r="I225" s="6">
        <v>1317</v>
      </c>
      <c r="J225" s="6">
        <v>1017</v>
      </c>
      <c r="K225" s="37">
        <v>0.77220956719817768</v>
      </c>
      <c r="L225" s="167"/>
      <c r="M225" s="96">
        <v>11</v>
      </c>
      <c r="N225" s="114">
        <v>1126</v>
      </c>
      <c r="O225" s="114">
        <v>919</v>
      </c>
      <c r="P225" s="105">
        <f t="shared" si="11"/>
        <v>0.81616341030195383</v>
      </c>
      <c r="Q225" s="167"/>
      <c r="R225" s="96">
        <v>12</v>
      </c>
      <c r="S225" s="114">
        <v>1069</v>
      </c>
      <c r="T225" s="114">
        <v>938</v>
      </c>
      <c r="U225" s="105">
        <f t="shared" si="9"/>
        <v>0.87745556594948548</v>
      </c>
      <c r="V225" s="167"/>
      <c r="W225" s="96">
        <v>12</v>
      </c>
      <c r="X225" s="114"/>
      <c r="Y225" s="114"/>
      <c r="Z225" s="105" t="e">
        <f t="shared" si="10"/>
        <v>#DIV/0!</v>
      </c>
    </row>
    <row r="226" spans="1:26" ht="15.75" x14ac:dyDescent="0.25">
      <c r="A226" s="40">
        <v>44421</v>
      </c>
      <c r="B226" s="176"/>
      <c r="C226" s="41">
        <v>13</v>
      </c>
      <c r="D226" s="6">
        <v>1531</v>
      </c>
      <c r="E226" s="6">
        <v>1077</v>
      </c>
      <c r="F226" s="37">
        <v>0.70346178967994777</v>
      </c>
      <c r="G226" s="176"/>
      <c r="H226" s="41">
        <v>13</v>
      </c>
      <c r="I226" s="6">
        <v>1317</v>
      </c>
      <c r="J226" s="6">
        <v>1009</v>
      </c>
      <c r="K226" s="37">
        <v>0.7661351556567958</v>
      </c>
      <c r="L226" s="167"/>
      <c r="M226" s="96">
        <v>12</v>
      </c>
      <c r="N226" s="114">
        <v>1126</v>
      </c>
      <c r="O226" s="114">
        <v>903</v>
      </c>
      <c r="P226" s="105">
        <f t="shared" si="11"/>
        <v>0.80195381882770866</v>
      </c>
      <c r="Q226" s="167"/>
      <c r="R226" s="96">
        <v>13</v>
      </c>
      <c r="S226" s="114">
        <v>1071</v>
      </c>
      <c r="T226" s="114">
        <v>953</v>
      </c>
      <c r="U226" s="105">
        <f t="shared" si="9"/>
        <v>0.88982259570494859</v>
      </c>
      <c r="V226" s="167"/>
      <c r="W226" s="96">
        <v>13</v>
      </c>
      <c r="X226" s="114"/>
      <c r="Y226" s="114"/>
      <c r="Z226" s="105" t="e">
        <f t="shared" si="10"/>
        <v>#DIV/0!</v>
      </c>
    </row>
    <row r="227" spans="1:26" ht="15.75" x14ac:dyDescent="0.25">
      <c r="A227" s="40">
        <v>44422</v>
      </c>
      <c r="B227" s="176"/>
      <c r="C227" s="41">
        <v>14</v>
      </c>
      <c r="D227" s="6">
        <v>1531</v>
      </c>
      <c r="E227" s="6">
        <v>1041</v>
      </c>
      <c r="F227" s="37">
        <v>0.67994774657086876</v>
      </c>
      <c r="G227" s="176"/>
      <c r="H227" s="41">
        <v>14</v>
      </c>
      <c r="I227" s="6">
        <v>1317</v>
      </c>
      <c r="J227" s="6">
        <v>1013</v>
      </c>
      <c r="K227" s="37">
        <v>0.76917236142748668</v>
      </c>
      <c r="L227" s="167"/>
      <c r="M227" s="96">
        <v>13</v>
      </c>
      <c r="N227" s="114">
        <v>1126</v>
      </c>
      <c r="O227" s="114">
        <v>921</v>
      </c>
      <c r="P227" s="105">
        <f t="shared" si="11"/>
        <v>0.81793960923623443</v>
      </c>
      <c r="Q227" s="167"/>
      <c r="R227" s="96">
        <v>14</v>
      </c>
      <c r="S227" s="114">
        <v>1071</v>
      </c>
      <c r="T227" s="114">
        <v>935</v>
      </c>
      <c r="U227" s="105">
        <f t="shared" si="9"/>
        <v>0.87301587301587302</v>
      </c>
      <c r="V227" s="167"/>
      <c r="W227" s="96">
        <v>14</v>
      </c>
      <c r="X227" s="114"/>
      <c r="Y227" s="114"/>
      <c r="Z227" s="105" t="e">
        <f t="shared" si="10"/>
        <v>#DIV/0!</v>
      </c>
    </row>
    <row r="228" spans="1:26" ht="15.75" x14ac:dyDescent="0.25">
      <c r="A228" s="40">
        <v>44423</v>
      </c>
      <c r="B228" s="176"/>
      <c r="C228" s="41">
        <v>15</v>
      </c>
      <c r="D228" s="6">
        <v>1531</v>
      </c>
      <c r="E228" s="6">
        <v>1023</v>
      </c>
      <c r="F228" s="37">
        <v>0.66819072501632915</v>
      </c>
      <c r="G228" s="176"/>
      <c r="H228" s="41">
        <v>15</v>
      </c>
      <c r="I228" s="6">
        <v>1317</v>
      </c>
      <c r="J228" s="6">
        <v>1007</v>
      </c>
      <c r="K228" s="37">
        <v>0.76461655277145024</v>
      </c>
      <c r="L228" s="167"/>
      <c r="M228" s="96">
        <v>14</v>
      </c>
      <c r="N228" s="114">
        <v>1126</v>
      </c>
      <c r="O228" s="114">
        <v>934</v>
      </c>
      <c r="P228" s="105">
        <f t="shared" si="11"/>
        <v>0.82948490230905858</v>
      </c>
      <c r="Q228" s="167"/>
      <c r="R228" s="96">
        <v>15</v>
      </c>
      <c r="S228" s="114">
        <v>1071</v>
      </c>
      <c r="T228" s="114">
        <v>970</v>
      </c>
      <c r="U228" s="105">
        <f t="shared" si="9"/>
        <v>0.90569561157796452</v>
      </c>
      <c r="V228" s="167"/>
      <c r="W228" s="96">
        <v>15</v>
      </c>
      <c r="X228" s="114"/>
      <c r="Y228" s="114"/>
      <c r="Z228" s="105" t="e">
        <f t="shared" si="10"/>
        <v>#DIV/0!</v>
      </c>
    </row>
    <row r="229" spans="1:26" ht="15.75" x14ac:dyDescent="0.25">
      <c r="A229" s="40">
        <v>44424</v>
      </c>
      <c r="B229" s="176"/>
      <c r="C229" s="41">
        <v>16</v>
      </c>
      <c r="D229" s="6">
        <v>1531</v>
      </c>
      <c r="E229" s="6">
        <v>1036</v>
      </c>
      <c r="F229" s="37">
        <v>0.67668190725016331</v>
      </c>
      <c r="G229" s="176"/>
      <c r="H229" s="41">
        <v>16</v>
      </c>
      <c r="I229" s="6">
        <v>1317</v>
      </c>
      <c r="J229" s="6">
        <v>1030</v>
      </c>
      <c r="K229" s="37">
        <v>0.78208048595292334</v>
      </c>
      <c r="L229" s="167"/>
      <c r="M229" s="96">
        <v>15</v>
      </c>
      <c r="N229" s="114">
        <v>1126</v>
      </c>
      <c r="O229" s="114">
        <v>944</v>
      </c>
      <c r="P229" s="105">
        <f t="shared" si="11"/>
        <v>0.83836589698046182</v>
      </c>
      <c r="Q229" s="167"/>
      <c r="R229" s="96">
        <v>16</v>
      </c>
      <c r="S229" s="114">
        <v>1071</v>
      </c>
      <c r="T229" s="114">
        <v>939</v>
      </c>
      <c r="U229" s="105">
        <f t="shared" si="9"/>
        <v>0.87675070028011204</v>
      </c>
      <c r="V229" s="167"/>
      <c r="W229" s="96">
        <v>16</v>
      </c>
      <c r="X229" s="114"/>
      <c r="Y229" s="114"/>
      <c r="Z229" s="105" t="e">
        <f t="shared" si="10"/>
        <v>#DIV/0!</v>
      </c>
    </row>
    <row r="230" spans="1:26" ht="15.75" x14ac:dyDescent="0.25">
      <c r="A230" s="40">
        <v>44425</v>
      </c>
      <c r="B230" s="176"/>
      <c r="C230" s="41">
        <v>17</v>
      </c>
      <c r="D230" s="6">
        <v>1540</v>
      </c>
      <c r="E230" s="6">
        <v>1063</v>
      </c>
      <c r="F230" s="37">
        <v>0.69025974025974024</v>
      </c>
      <c r="G230" s="176"/>
      <c r="H230" s="41">
        <v>17</v>
      </c>
      <c r="I230" s="6">
        <v>1317</v>
      </c>
      <c r="J230" s="6">
        <v>1028</v>
      </c>
      <c r="K230" s="37">
        <v>0.78056188306757779</v>
      </c>
      <c r="L230" s="167"/>
      <c r="M230" s="96">
        <v>16</v>
      </c>
      <c r="N230" s="114">
        <v>1126</v>
      </c>
      <c r="O230" s="114">
        <v>943</v>
      </c>
      <c r="P230" s="105">
        <f t="shared" si="11"/>
        <v>0.83747779751332152</v>
      </c>
      <c r="Q230" s="167"/>
      <c r="R230" s="96">
        <v>17</v>
      </c>
      <c r="S230" s="114">
        <v>1071</v>
      </c>
      <c r="T230" s="114">
        <v>940</v>
      </c>
      <c r="U230" s="105">
        <f t="shared" si="9"/>
        <v>0.87768440709617179</v>
      </c>
      <c r="V230" s="167"/>
      <c r="W230" s="96">
        <v>17</v>
      </c>
      <c r="X230" s="114"/>
      <c r="Y230" s="114"/>
      <c r="Z230" s="105" t="e">
        <f t="shared" si="10"/>
        <v>#DIV/0!</v>
      </c>
    </row>
    <row r="231" spans="1:26" ht="15.75" x14ac:dyDescent="0.25">
      <c r="A231" s="40">
        <v>44426</v>
      </c>
      <c r="B231" s="176"/>
      <c r="C231" s="41">
        <v>18</v>
      </c>
      <c r="D231" s="6">
        <v>1534</v>
      </c>
      <c r="E231" s="6">
        <v>1053</v>
      </c>
      <c r="F231" s="37">
        <v>0.68644067796610164</v>
      </c>
      <c r="G231" s="176"/>
      <c r="H231" s="41">
        <v>18</v>
      </c>
      <c r="I231" s="6">
        <v>1317</v>
      </c>
      <c r="J231" s="6">
        <v>1034</v>
      </c>
      <c r="K231" s="37">
        <v>0.78511769172361423</v>
      </c>
      <c r="L231" s="167"/>
      <c r="M231" s="96">
        <v>17</v>
      </c>
      <c r="N231" s="114">
        <v>1126</v>
      </c>
      <c r="O231" s="114">
        <v>958</v>
      </c>
      <c r="P231" s="105">
        <f t="shared" si="11"/>
        <v>0.85079928952042627</v>
      </c>
      <c r="Q231" s="167"/>
      <c r="R231" s="96">
        <v>18</v>
      </c>
      <c r="S231" s="114">
        <v>1071</v>
      </c>
      <c r="T231" s="114">
        <v>938</v>
      </c>
      <c r="U231" s="105">
        <f t="shared" si="9"/>
        <v>0.87581699346405228</v>
      </c>
      <c r="V231" s="167"/>
      <c r="W231" s="96">
        <v>18</v>
      </c>
      <c r="X231" s="114"/>
      <c r="Y231" s="114"/>
      <c r="Z231" s="105" t="e">
        <f t="shared" si="10"/>
        <v>#DIV/0!</v>
      </c>
    </row>
    <row r="232" spans="1:26" ht="15.75" x14ac:dyDescent="0.25">
      <c r="A232" s="40">
        <v>44427</v>
      </c>
      <c r="B232" s="176"/>
      <c r="C232" s="41">
        <v>19</v>
      </c>
      <c r="D232" s="6">
        <v>1494</v>
      </c>
      <c r="E232" s="6">
        <v>1044</v>
      </c>
      <c r="F232" s="37">
        <v>0.6987951807228916</v>
      </c>
      <c r="G232" s="176"/>
      <c r="H232" s="41">
        <v>19</v>
      </c>
      <c r="I232" s="6">
        <v>1317</v>
      </c>
      <c r="J232" s="6">
        <v>1022</v>
      </c>
      <c r="K232" s="37">
        <v>0.77600607441154135</v>
      </c>
      <c r="L232" s="167"/>
      <c r="M232" s="96">
        <v>18</v>
      </c>
      <c r="N232" s="114">
        <v>1126</v>
      </c>
      <c r="O232" s="114">
        <v>918</v>
      </c>
      <c r="P232" s="105">
        <f t="shared" si="11"/>
        <v>0.81527531083481353</v>
      </c>
      <c r="Q232" s="167"/>
      <c r="R232" s="96">
        <v>19</v>
      </c>
      <c r="S232" s="114">
        <v>1071</v>
      </c>
      <c r="T232" s="114">
        <v>955</v>
      </c>
      <c r="U232" s="105">
        <f t="shared" si="9"/>
        <v>0.89169000933706821</v>
      </c>
      <c r="V232" s="167"/>
      <c r="W232" s="96">
        <v>19</v>
      </c>
      <c r="X232" s="114"/>
      <c r="Y232" s="114"/>
      <c r="Z232" s="105" t="e">
        <f t="shared" si="10"/>
        <v>#DIV/0!</v>
      </c>
    </row>
    <row r="233" spans="1:26" ht="15.75" x14ac:dyDescent="0.25">
      <c r="A233" s="40">
        <v>44428</v>
      </c>
      <c r="B233" s="176"/>
      <c r="C233" s="41">
        <v>20</v>
      </c>
      <c r="D233" s="6">
        <v>1507</v>
      </c>
      <c r="E233" s="6">
        <v>1044</v>
      </c>
      <c r="F233" s="37">
        <v>0.69276708692767086</v>
      </c>
      <c r="G233" s="176"/>
      <c r="H233" s="41">
        <v>20</v>
      </c>
      <c r="I233" s="6">
        <v>1317</v>
      </c>
      <c r="J233" s="6">
        <v>1030</v>
      </c>
      <c r="K233" s="37">
        <v>0.78208048595292334</v>
      </c>
      <c r="L233" s="167"/>
      <c r="M233" s="96">
        <v>19</v>
      </c>
      <c r="N233" s="114">
        <v>1126</v>
      </c>
      <c r="O233" s="114">
        <v>923</v>
      </c>
      <c r="P233" s="105">
        <f t="shared" si="11"/>
        <v>0.81971580817051515</v>
      </c>
      <c r="Q233" s="167"/>
      <c r="R233" s="96">
        <v>20</v>
      </c>
      <c r="S233" s="114">
        <v>1071</v>
      </c>
      <c r="T233" s="114">
        <v>965</v>
      </c>
      <c r="U233" s="105">
        <f t="shared" si="9"/>
        <v>0.90102707749766575</v>
      </c>
      <c r="V233" s="167"/>
      <c r="W233" s="96">
        <v>20</v>
      </c>
      <c r="X233" s="114"/>
      <c r="Y233" s="114"/>
      <c r="Z233" s="105" t="e">
        <f t="shared" si="10"/>
        <v>#DIV/0!</v>
      </c>
    </row>
    <row r="234" spans="1:26" ht="15.75" x14ac:dyDescent="0.25">
      <c r="A234" s="40">
        <v>44429</v>
      </c>
      <c r="B234" s="176"/>
      <c r="C234" s="41">
        <v>21</v>
      </c>
      <c r="D234" s="6">
        <v>1507</v>
      </c>
      <c r="E234" s="6">
        <v>1040</v>
      </c>
      <c r="F234" s="37">
        <v>0.69011280690112808</v>
      </c>
      <c r="G234" s="176"/>
      <c r="H234" s="41">
        <v>21</v>
      </c>
      <c r="I234" s="6">
        <v>1317</v>
      </c>
      <c r="J234" s="6">
        <v>1013</v>
      </c>
      <c r="K234" s="37">
        <v>0.76917236142748668</v>
      </c>
      <c r="L234" s="167"/>
      <c r="M234" s="96">
        <v>20</v>
      </c>
      <c r="N234" s="114">
        <v>1126</v>
      </c>
      <c r="O234" s="114">
        <v>943</v>
      </c>
      <c r="P234" s="105">
        <f t="shared" si="11"/>
        <v>0.83747779751332152</v>
      </c>
      <c r="Q234" s="167"/>
      <c r="R234" s="96">
        <v>21</v>
      </c>
      <c r="S234" s="114">
        <v>1072</v>
      </c>
      <c r="T234" s="114">
        <v>956</v>
      </c>
      <c r="U234" s="105">
        <f t="shared" si="9"/>
        <v>0.89179104477611937</v>
      </c>
      <c r="V234" s="167"/>
      <c r="W234" s="96">
        <v>21</v>
      </c>
      <c r="X234" s="114"/>
      <c r="Y234" s="114"/>
      <c r="Z234" s="105" t="e">
        <f t="shared" si="10"/>
        <v>#DIV/0!</v>
      </c>
    </row>
    <row r="235" spans="1:26" ht="15.75" x14ac:dyDescent="0.25">
      <c r="A235" s="40">
        <v>44430</v>
      </c>
      <c r="B235" s="176"/>
      <c r="C235" s="41">
        <v>22</v>
      </c>
      <c r="D235" s="6">
        <v>1507</v>
      </c>
      <c r="E235" s="6">
        <v>1034</v>
      </c>
      <c r="F235" s="37">
        <v>0.68613138686131392</v>
      </c>
      <c r="G235" s="176"/>
      <c r="H235" s="41">
        <v>22</v>
      </c>
      <c r="I235" s="6">
        <v>1317</v>
      </c>
      <c r="J235" s="6">
        <v>1005</v>
      </c>
      <c r="K235" s="37">
        <v>0.7630979498861048</v>
      </c>
      <c r="L235" s="167"/>
      <c r="M235" s="96">
        <v>21</v>
      </c>
      <c r="N235" s="114">
        <v>1126</v>
      </c>
      <c r="O235" s="114">
        <v>930</v>
      </c>
      <c r="P235" s="105">
        <f t="shared" si="11"/>
        <v>0.82593250444049737</v>
      </c>
      <c r="Q235" s="167"/>
      <c r="R235" s="96">
        <v>22</v>
      </c>
      <c r="S235" s="114">
        <v>1071</v>
      </c>
      <c r="T235" s="114">
        <v>937</v>
      </c>
      <c r="U235" s="105">
        <f t="shared" si="9"/>
        <v>0.87488328664799253</v>
      </c>
      <c r="V235" s="167"/>
      <c r="W235" s="96">
        <v>22</v>
      </c>
      <c r="X235" s="114"/>
      <c r="Y235" s="114"/>
      <c r="Z235" s="105" t="e">
        <f t="shared" si="10"/>
        <v>#DIV/0!</v>
      </c>
    </row>
    <row r="236" spans="1:26" ht="15.75" x14ac:dyDescent="0.25">
      <c r="A236" s="40">
        <v>44431</v>
      </c>
      <c r="B236" s="176"/>
      <c r="C236" s="41">
        <v>23</v>
      </c>
      <c r="D236" s="6">
        <v>1507</v>
      </c>
      <c r="E236" s="6">
        <v>1049</v>
      </c>
      <c r="F236" s="37">
        <v>0.69608493696084939</v>
      </c>
      <c r="G236" s="176"/>
      <c r="H236" s="41">
        <v>23</v>
      </c>
      <c r="I236" s="6">
        <v>1317</v>
      </c>
      <c r="J236" s="6">
        <v>1026</v>
      </c>
      <c r="K236" s="37">
        <v>0.77904328018223234</v>
      </c>
      <c r="L236" s="167"/>
      <c r="M236" s="96">
        <v>22</v>
      </c>
      <c r="N236" s="114">
        <v>1126</v>
      </c>
      <c r="O236" s="114">
        <v>936</v>
      </c>
      <c r="P236" s="105">
        <f t="shared" si="11"/>
        <v>0.8312611012433393</v>
      </c>
      <c r="Q236" s="167"/>
      <c r="R236" s="96">
        <v>23</v>
      </c>
      <c r="S236" s="114">
        <v>1071</v>
      </c>
      <c r="T236" s="114">
        <v>952</v>
      </c>
      <c r="U236" s="105">
        <f t="shared" si="9"/>
        <v>0.88888888888888884</v>
      </c>
      <c r="V236" s="167"/>
      <c r="W236" s="96">
        <v>23</v>
      </c>
      <c r="X236" s="114"/>
      <c r="Y236" s="114"/>
      <c r="Z236" s="105" t="e">
        <f t="shared" si="10"/>
        <v>#DIV/0!</v>
      </c>
    </row>
    <row r="237" spans="1:26" ht="15.75" x14ac:dyDescent="0.25">
      <c r="A237" s="40">
        <v>44432</v>
      </c>
      <c r="B237" s="176"/>
      <c r="C237" s="41">
        <v>24</v>
      </c>
      <c r="D237" s="6">
        <v>1515</v>
      </c>
      <c r="E237" s="6">
        <v>1042</v>
      </c>
      <c r="F237" s="37">
        <v>0.68778877887788781</v>
      </c>
      <c r="G237" s="176"/>
      <c r="H237" s="41">
        <v>24</v>
      </c>
      <c r="I237" s="6">
        <v>1317</v>
      </c>
      <c r="J237" s="6">
        <v>1029</v>
      </c>
      <c r="K237" s="37">
        <v>0.78132118451025057</v>
      </c>
      <c r="L237" s="167"/>
      <c r="M237" s="96">
        <v>23</v>
      </c>
      <c r="N237" s="114">
        <v>1126</v>
      </c>
      <c r="O237" s="114">
        <v>934</v>
      </c>
      <c r="P237" s="105">
        <f t="shared" si="11"/>
        <v>0.82948490230905858</v>
      </c>
      <c r="Q237" s="167"/>
      <c r="R237" s="96">
        <v>24</v>
      </c>
      <c r="S237" s="114">
        <v>1071</v>
      </c>
      <c r="T237" s="114">
        <v>953</v>
      </c>
      <c r="U237" s="105">
        <f t="shared" si="9"/>
        <v>0.88982259570494859</v>
      </c>
      <c r="V237" s="167"/>
      <c r="W237" s="96">
        <v>24</v>
      </c>
      <c r="X237" s="114"/>
      <c r="Y237" s="114"/>
      <c r="Z237" s="105" t="e">
        <f t="shared" si="10"/>
        <v>#DIV/0!</v>
      </c>
    </row>
    <row r="238" spans="1:26" ht="15.75" x14ac:dyDescent="0.25">
      <c r="A238" s="40">
        <v>44433</v>
      </c>
      <c r="B238" s="176"/>
      <c r="C238" s="41">
        <v>25</v>
      </c>
      <c r="D238" s="6">
        <v>1515</v>
      </c>
      <c r="E238" s="6">
        <v>1036</v>
      </c>
      <c r="F238" s="37">
        <v>0.68382838283828384</v>
      </c>
      <c r="G238" s="176"/>
      <c r="H238" s="41">
        <v>25</v>
      </c>
      <c r="I238" s="6">
        <v>1317</v>
      </c>
      <c r="J238" s="6">
        <v>1037</v>
      </c>
      <c r="K238" s="37">
        <v>0.78739559605163245</v>
      </c>
      <c r="L238" s="167"/>
      <c r="M238" s="96">
        <v>24</v>
      </c>
      <c r="N238" s="114">
        <v>1126</v>
      </c>
      <c r="O238" s="114">
        <v>934</v>
      </c>
      <c r="P238" s="105">
        <f t="shared" si="11"/>
        <v>0.82948490230905858</v>
      </c>
      <c r="Q238" s="167"/>
      <c r="R238" s="96">
        <v>25</v>
      </c>
      <c r="S238" s="114">
        <v>1081</v>
      </c>
      <c r="T238" s="114">
        <v>972</v>
      </c>
      <c r="U238" s="105">
        <f t="shared" si="9"/>
        <v>0.89916743755781681</v>
      </c>
      <c r="V238" s="167"/>
      <c r="W238" s="96">
        <v>25</v>
      </c>
      <c r="X238" s="114"/>
      <c r="Y238" s="114"/>
      <c r="Z238" s="105" t="e">
        <f t="shared" si="10"/>
        <v>#DIV/0!</v>
      </c>
    </row>
    <row r="239" spans="1:26" ht="15.75" x14ac:dyDescent="0.25">
      <c r="A239" s="40">
        <v>44434</v>
      </c>
      <c r="B239" s="176"/>
      <c r="C239" s="41">
        <v>26</v>
      </c>
      <c r="D239" s="6">
        <v>1515</v>
      </c>
      <c r="E239" s="6">
        <v>1019</v>
      </c>
      <c r="F239" s="37">
        <v>0.67260726072607258</v>
      </c>
      <c r="G239" s="176"/>
      <c r="H239" s="41">
        <v>26</v>
      </c>
      <c r="I239" s="6">
        <v>1317</v>
      </c>
      <c r="J239" s="6">
        <v>999</v>
      </c>
      <c r="K239" s="37">
        <v>0.75854214123006836</v>
      </c>
      <c r="L239" s="167"/>
      <c r="M239" s="96">
        <v>25</v>
      </c>
      <c r="N239" s="114">
        <v>1126</v>
      </c>
      <c r="O239" s="114">
        <v>926</v>
      </c>
      <c r="P239" s="105">
        <f t="shared" si="11"/>
        <v>0.82238010657193605</v>
      </c>
      <c r="Q239" s="167"/>
      <c r="R239" s="96">
        <v>26</v>
      </c>
      <c r="S239" s="114">
        <v>1081</v>
      </c>
      <c r="T239" s="114">
        <v>964</v>
      </c>
      <c r="U239" s="105">
        <f t="shared" si="9"/>
        <v>0.89176688251618874</v>
      </c>
      <c r="V239" s="167"/>
      <c r="W239" s="96">
        <v>26</v>
      </c>
      <c r="X239" s="114"/>
      <c r="Y239" s="114"/>
      <c r="Z239" s="105" t="e">
        <f t="shared" si="10"/>
        <v>#DIV/0!</v>
      </c>
    </row>
    <row r="240" spans="1:26" ht="15.75" x14ac:dyDescent="0.25">
      <c r="A240" s="40">
        <v>44435</v>
      </c>
      <c r="B240" s="176"/>
      <c r="C240" s="41">
        <v>27</v>
      </c>
      <c r="D240" s="6">
        <v>1515</v>
      </c>
      <c r="E240" s="6">
        <v>1020</v>
      </c>
      <c r="F240" s="37">
        <v>0.67326732673267331</v>
      </c>
      <c r="G240" s="176"/>
      <c r="H240" s="41">
        <v>27</v>
      </c>
      <c r="I240" s="6">
        <v>1317</v>
      </c>
      <c r="J240" s="6">
        <v>979</v>
      </c>
      <c r="K240" s="37">
        <v>0.74335611237661348</v>
      </c>
      <c r="L240" s="167"/>
      <c r="M240" s="96">
        <v>26</v>
      </c>
      <c r="N240" s="114">
        <v>1126</v>
      </c>
      <c r="O240" s="114">
        <v>917</v>
      </c>
      <c r="P240" s="105">
        <f t="shared" si="11"/>
        <v>0.81438721136767322</v>
      </c>
      <c r="Q240" s="167"/>
      <c r="R240" s="96">
        <v>27</v>
      </c>
      <c r="S240" s="114">
        <v>1077</v>
      </c>
      <c r="T240" s="114">
        <v>974</v>
      </c>
      <c r="U240" s="105">
        <f t="shared" si="9"/>
        <v>0.90436397400185697</v>
      </c>
      <c r="V240" s="167"/>
      <c r="W240" s="96">
        <v>27</v>
      </c>
      <c r="X240" s="114"/>
      <c r="Y240" s="114"/>
      <c r="Z240" s="105" t="e">
        <f t="shared" si="10"/>
        <v>#DIV/0!</v>
      </c>
    </row>
    <row r="241" spans="1:26" ht="15.75" x14ac:dyDescent="0.25">
      <c r="A241" s="40">
        <v>44436</v>
      </c>
      <c r="B241" s="176"/>
      <c r="C241" s="41">
        <v>28</v>
      </c>
      <c r="D241" s="6">
        <v>1515</v>
      </c>
      <c r="E241" s="6">
        <v>998</v>
      </c>
      <c r="F241" s="37">
        <v>0.6587458745874587</v>
      </c>
      <c r="G241" s="176"/>
      <c r="H241" s="41">
        <v>28</v>
      </c>
      <c r="I241" s="6">
        <v>1317</v>
      </c>
      <c r="J241" s="6">
        <v>992</v>
      </c>
      <c r="K241" s="37">
        <v>0.75322703113135914</v>
      </c>
      <c r="L241" s="167"/>
      <c r="M241" s="96">
        <v>27</v>
      </c>
      <c r="N241" s="114">
        <v>1126</v>
      </c>
      <c r="O241" s="114">
        <v>938</v>
      </c>
      <c r="P241" s="105">
        <f t="shared" si="11"/>
        <v>0.8330373001776199</v>
      </c>
      <c r="Q241" s="167"/>
      <c r="R241" s="96">
        <v>28</v>
      </c>
      <c r="S241" s="114">
        <v>1067</v>
      </c>
      <c r="T241" s="114">
        <v>954</v>
      </c>
      <c r="U241" s="105">
        <f t="shared" si="9"/>
        <v>0.89409559512652292</v>
      </c>
      <c r="V241" s="167"/>
      <c r="W241" s="96">
        <v>28</v>
      </c>
      <c r="X241" s="114"/>
      <c r="Y241" s="114"/>
      <c r="Z241" s="105" t="e">
        <f t="shared" si="10"/>
        <v>#DIV/0!</v>
      </c>
    </row>
    <row r="242" spans="1:26" ht="15.75" x14ac:dyDescent="0.25">
      <c r="A242" s="40">
        <v>44437</v>
      </c>
      <c r="B242" s="176"/>
      <c r="C242" s="41">
        <v>29</v>
      </c>
      <c r="D242" s="6">
        <v>1515</v>
      </c>
      <c r="E242" s="6">
        <v>1013</v>
      </c>
      <c r="F242" s="37">
        <v>0.66864686468646861</v>
      </c>
      <c r="G242" s="176"/>
      <c r="H242" s="41">
        <v>29</v>
      </c>
      <c r="I242" s="6">
        <v>1312</v>
      </c>
      <c r="J242" s="6">
        <v>1005</v>
      </c>
      <c r="K242" s="37">
        <v>0.7660060975609756</v>
      </c>
      <c r="L242" s="167"/>
      <c r="M242" s="96">
        <v>28</v>
      </c>
      <c r="N242" s="114">
        <v>1126</v>
      </c>
      <c r="O242" s="114">
        <v>933</v>
      </c>
      <c r="P242" s="105">
        <f t="shared" si="11"/>
        <v>0.82859680284191828</v>
      </c>
      <c r="Q242" s="167"/>
      <c r="R242" s="96">
        <v>29</v>
      </c>
      <c r="S242" s="114">
        <v>1067</v>
      </c>
      <c r="T242" s="114">
        <v>949</v>
      </c>
      <c r="U242" s="105">
        <f t="shared" si="9"/>
        <v>0.88940955951265233</v>
      </c>
      <c r="V242" s="167"/>
      <c r="W242" s="96">
        <v>29</v>
      </c>
      <c r="X242" s="114"/>
      <c r="Y242" s="114"/>
      <c r="Z242" s="105" t="e">
        <f t="shared" si="10"/>
        <v>#DIV/0!</v>
      </c>
    </row>
    <row r="243" spans="1:26" ht="15.75" x14ac:dyDescent="0.25">
      <c r="A243" s="40">
        <v>44438</v>
      </c>
      <c r="B243" s="176"/>
      <c r="C243" s="41">
        <v>30</v>
      </c>
      <c r="D243" s="6">
        <v>1515</v>
      </c>
      <c r="E243" s="6">
        <v>1027</v>
      </c>
      <c r="F243" s="37">
        <v>0.6778877887788779</v>
      </c>
      <c r="G243" s="176"/>
      <c r="H243" s="41">
        <v>30</v>
      </c>
      <c r="I243" s="6">
        <v>1312</v>
      </c>
      <c r="J243" s="6">
        <v>1007</v>
      </c>
      <c r="K243" s="37">
        <v>0.76753048780487809</v>
      </c>
      <c r="L243" s="167"/>
      <c r="M243" s="96">
        <v>29</v>
      </c>
      <c r="N243" s="114">
        <v>1126</v>
      </c>
      <c r="O243" s="114">
        <v>932</v>
      </c>
      <c r="P243" s="105">
        <f t="shared" si="11"/>
        <v>0.82770870337477798</v>
      </c>
      <c r="Q243" s="167"/>
      <c r="R243" s="96">
        <v>30</v>
      </c>
      <c r="S243" s="114">
        <v>1067</v>
      </c>
      <c r="T243" s="114">
        <v>931</v>
      </c>
      <c r="U243" s="105">
        <f t="shared" si="9"/>
        <v>0.87253983130271795</v>
      </c>
      <c r="V243" s="167"/>
      <c r="W243" s="96">
        <v>30</v>
      </c>
      <c r="X243" s="114"/>
      <c r="Y243" s="114"/>
      <c r="Z243" s="105" t="e">
        <f t="shared" si="10"/>
        <v>#DIV/0!</v>
      </c>
    </row>
    <row r="244" spans="1:26" ht="15.75" x14ac:dyDescent="0.25">
      <c r="A244" s="40">
        <v>44439</v>
      </c>
      <c r="B244" s="176"/>
      <c r="C244" s="41">
        <v>31</v>
      </c>
      <c r="D244" s="6">
        <v>1515</v>
      </c>
      <c r="E244" s="6">
        <v>1062</v>
      </c>
      <c r="F244" s="37">
        <v>0.70099009900990095</v>
      </c>
      <c r="G244" s="176"/>
      <c r="H244" s="41">
        <v>31</v>
      </c>
      <c r="I244" s="6">
        <v>1312</v>
      </c>
      <c r="J244" s="6">
        <v>1029</v>
      </c>
      <c r="K244" s="37">
        <v>0.78429878048780488</v>
      </c>
      <c r="L244" s="167"/>
      <c r="M244" s="96">
        <v>30</v>
      </c>
      <c r="N244" s="114">
        <v>1126</v>
      </c>
      <c r="O244" s="114">
        <v>950</v>
      </c>
      <c r="P244" s="105">
        <f t="shared" si="11"/>
        <v>0.84369449378330375</v>
      </c>
      <c r="Q244" s="167"/>
      <c r="R244" s="122">
        <v>31</v>
      </c>
      <c r="S244" s="123">
        <v>1067</v>
      </c>
      <c r="T244" s="123">
        <v>936</v>
      </c>
      <c r="U244" s="105">
        <f t="shared" si="9"/>
        <v>0.87722586691658855</v>
      </c>
      <c r="V244" s="167"/>
      <c r="W244" s="122">
        <v>31</v>
      </c>
      <c r="X244" s="123"/>
      <c r="Y244" s="123"/>
      <c r="Z244" s="105" t="e">
        <f t="shared" si="10"/>
        <v>#DIV/0!</v>
      </c>
    </row>
    <row r="245" spans="1:26" ht="15.75" x14ac:dyDescent="0.25">
      <c r="A245" s="40">
        <v>44440</v>
      </c>
      <c r="B245" s="176" t="s">
        <v>35</v>
      </c>
      <c r="C245" s="41">
        <v>1</v>
      </c>
      <c r="D245" s="6">
        <v>1515</v>
      </c>
      <c r="E245" s="6">
        <v>1050</v>
      </c>
      <c r="F245" s="37">
        <v>0.69306930693069302</v>
      </c>
      <c r="G245" s="176" t="s">
        <v>35</v>
      </c>
      <c r="H245" s="41">
        <v>1</v>
      </c>
      <c r="I245" s="6">
        <v>1312</v>
      </c>
      <c r="J245" s="6">
        <v>1023</v>
      </c>
      <c r="K245" s="37">
        <v>0.77972560975609762</v>
      </c>
      <c r="L245" s="167"/>
      <c r="M245" s="122">
        <v>31</v>
      </c>
      <c r="N245" s="123">
        <v>1126</v>
      </c>
      <c r="O245" s="123">
        <v>931</v>
      </c>
      <c r="P245" s="124">
        <f t="shared" si="11"/>
        <v>0.82682060390763767</v>
      </c>
      <c r="Q245" s="168" t="s">
        <v>36</v>
      </c>
      <c r="R245" s="96">
        <v>1</v>
      </c>
      <c r="S245" s="114">
        <v>1077</v>
      </c>
      <c r="T245" s="114">
        <v>925</v>
      </c>
      <c r="U245" s="105">
        <f t="shared" si="9"/>
        <v>0.85886722376973068</v>
      </c>
      <c r="V245" s="168" t="s">
        <v>36</v>
      </c>
      <c r="W245" s="96">
        <v>1</v>
      </c>
      <c r="X245" s="114"/>
      <c r="Y245" s="114"/>
      <c r="Z245" s="105" t="e">
        <f t="shared" si="10"/>
        <v>#DIV/0!</v>
      </c>
    </row>
    <row r="246" spans="1:26" ht="15.75" x14ac:dyDescent="0.25">
      <c r="A246" s="40">
        <v>44441</v>
      </c>
      <c r="B246" s="176"/>
      <c r="C246" s="41">
        <v>2</v>
      </c>
      <c r="D246" s="6">
        <v>1515</v>
      </c>
      <c r="E246" s="6">
        <v>1040</v>
      </c>
      <c r="F246" s="37">
        <v>0.68646864686468645</v>
      </c>
      <c r="G246" s="176"/>
      <c r="H246" s="41">
        <v>2</v>
      </c>
      <c r="I246" s="6">
        <v>1312</v>
      </c>
      <c r="J246" s="6">
        <v>1013</v>
      </c>
      <c r="K246" s="37">
        <v>0.77210365853658536</v>
      </c>
      <c r="L246" s="168" t="s">
        <v>36</v>
      </c>
      <c r="M246" s="96">
        <v>1</v>
      </c>
      <c r="N246" s="114">
        <v>1126</v>
      </c>
      <c r="O246" s="114">
        <v>914</v>
      </c>
      <c r="P246" s="105">
        <f t="shared" si="11"/>
        <v>0.81172291296625221</v>
      </c>
      <c r="Q246" s="169"/>
      <c r="R246" s="96">
        <v>2</v>
      </c>
      <c r="S246" s="114">
        <v>1077</v>
      </c>
      <c r="T246" s="114">
        <v>939</v>
      </c>
      <c r="U246" s="105">
        <f t="shared" si="9"/>
        <v>0.871866295264624</v>
      </c>
      <c r="V246" s="169"/>
      <c r="W246" s="96">
        <v>2</v>
      </c>
      <c r="X246" s="114"/>
      <c r="Y246" s="114"/>
      <c r="Z246" s="105" t="e">
        <f t="shared" si="10"/>
        <v>#DIV/0!</v>
      </c>
    </row>
    <row r="247" spans="1:26" ht="15.75" x14ac:dyDescent="0.25">
      <c r="A247" s="40">
        <v>44442</v>
      </c>
      <c r="B247" s="176"/>
      <c r="C247" s="41">
        <v>3</v>
      </c>
      <c r="D247" s="6">
        <v>1515</v>
      </c>
      <c r="E247" s="6">
        <v>1014</v>
      </c>
      <c r="F247" s="37">
        <v>0.66930693069306935</v>
      </c>
      <c r="G247" s="176"/>
      <c r="H247" s="41">
        <v>3</v>
      </c>
      <c r="I247" s="6">
        <v>1312</v>
      </c>
      <c r="J247" s="6">
        <v>1006</v>
      </c>
      <c r="K247" s="37">
        <v>0.76676829268292679</v>
      </c>
      <c r="L247" s="169"/>
      <c r="M247" s="96">
        <v>2</v>
      </c>
      <c r="N247" s="114">
        <v>1126</v>
      </c>
      <c r="O247" s="114">
        <v>919</v>
      </c>
      <c r="P247" s="105">
        <f t="shared" si="11"/>
        <v>0.81616341030195383</v>
      </c>
      <c r="Q247" s="169"/>
      <c r="R247" s="96">
        <v>3</v>
      </c>
      <c r="S247" s="114">
        <v>1077</v>
      </c>
      <c r="T247" s="114">
        <v>931</v>
      </c>
      <c r="U247" s="105">
        <f t="shared" si="9"/>
        <v>0.86443825441039923</v>
      </c>
      <c r="V247" s="169"/>
      <c r="W247" s="96">
        <v>3</v>
      </c>
      <c r="X247" s="114"/>
      <c r="Y247" s="114"/>
      <c r="Z247" s="105" t="e">
        <f t="shared" si="10"/>
        <v>#DIV/0!</v>
      </c>
    </row>
    <row r="248" spans="1:26" ht="15.75" x14ac:dyDescent="0.25">
      <c r="A248" s="40">
        <v>44443</v>
      </c>
      <c r="B248" s="176"/>
      <c r="C248" s="41">
        <v>4</v>
      </c>
      <c r="D248" s="6">
        <v>1515</v>
      </c>
      <c r="E248" s="6">
        <v>1007</v>
      </c>
      <c r="F248" s="37">
        <v>0.66468646864686465</v>
      </c>
      <c r="G248" s="176"/>
      <c r="H248" s="41">
        <v>4</v>
      </c>
      <c r="I248" s="6">
        <v>1312</v>
      </c>
      <c r="J248" s="6">
        <v>999</v>
      </c>
      <c r="K248" s="37">
        <v>0.76143292682926833</v>
      </c>
      <c r="L248" s="169"/>
      <c r="M248" s="96">
        <v>3</v>
      </c>
      <c r="N248" s="114">
        <v>1126</v>
      </c>
      <c r="O248" s="114">
        <v>897</v>
      </c>
      <c r="P248" s="105">
        <f t="shared" si="11"/>
        <v>0.79662522202486674</v>
      </c>
      <c r="Q248" s="169"/>
      <c r="R248" s="96">
        <v>4</v>
      </c>
      <c r="S248" s="114">
        <v>1077</v>
      </c>
      <c r="T248" s="114">
        <v>939</v>
      </c>
      <c r="U248" s="105">
        <f t="shared" si="9"/>
        <v>0.871866295264624</v>
      </c>
      <c r="V248" s="169"/>
      <c r="W248" s="96">
        <v>4</v>
      </c>
      <c r="X248" s="114"/>
      <c r="Y248" s="114"/>
      <c r="Z248" s="105" t="e">
        <f t="shared" si="10"/>
        <v>#DIV/0!</v>
      </c>
    </row>
    <row r="249" spans="1:26" ht="15.75" x14ac:dyDescent="0.25">
      <c r="A249" s="40">
        <v>44444</v>
      </c>
      <c r="B249" s="176"/>
      <c r="C249" s="41">
        <v>5</v>
      </c>
      <c r="D249" s="6">
        <v>1515</v>
      </c>
      <c r="E249" s="6">
        <v>1019</v>
      </c>
      <c r="F249" s="37">
        <v>0.67260726072607258</v>
      </c>
      <c r="G249" s="176"/>
      <c r="H249" s="41">
        <v>5</v>
      </c>
      <c r="I249" s="6">
        <v>1312</v>
      </c>
      <c r="J249" s="6">
        <v>1017</v>
      </c>
      <c r="K249" s="37">
        <v>0.77515243902439024</v>
      </c>
      <c r="L249" s="169"/>
      <c r="M249" s="96">
        <v>4</v>
      </c>
      <c r="N249" s="114">
        <v>1126</v>
      </c>
      <c r="O249" s="114">
        <v>909</v>
      </c>
      <c r="P249" s="105">
        <f t="shared" si="11"/>
        <v>0.80728241563055059</v>
      </c>
      <c r="Q249" s="169"/>
      <c r="R249" s="96">
        <v>5</v>
      </c>
      <c r="S249" s="114">
        <v>1077</v>
      </c>
      <c r="T249" s="114">
        <v>938</v>
      </c>
      <c r="U249" s="105">
        <f t="shared" si="9"/>
        <v>0.87093779015784589</v>
      </c>
      <c r="V249" s="169"/>
      <c r="W249" s="96">
        <v>5</v>
      </c>
      <c r="X249" s="114"/>
      <c r="Y249" s="114"/>
      <c r="Z249" s="105" t="e">
        <f t="shared" si="10"/>
        <v>#DIV/0!</v>
      </c>
    </row>
    <row r="250" spans="1:26" ht="15.75" x14ac:dyDescent="0.25">
      <c r="A250" s="40">
        <v>44445</v>
      </c>
      <c r="B250" s="176"/>
      <c r="C250" s="41">
        <v>6</v>
      </c>
      <c r="D250" s="6">
        <v>1458</v>
      </c>
      <c r="E250" s="6">
        <v>1009</v>
      </c>
      <c r="F250" s="37">
        <v>0.6920438957475995</v>
      </c>
      <c r="G250" s="176"/>
      <c r="H250" s="41">
        <v>6</v>
      </c>
      <c r="I250" s="6">
        <v>1312</v>
      </c>
      <c r="J250" s="6">
        <v>1013</v>
      </c>
      <c r="K250" s="37">
        <v>0.77210365853658536</v>
      </c>
      <c r="L250" s="169"/>
      <c r="M250" s="96">
        <v>5</v>
      </c>
      <c r="N250" s="114">
        <v>1126</v>
      </c>
      <c r="O250" s="114">
        <v>929</v>
      </c>
      <c r="P250" s="105">
        <f t="shared" si="11"/>
        <v>0.82504440497335707</v>
      </c>
      <c r="Q250" s="169"/>
      <c r="R250" s="96">
        <v>6</v>
      </c>
      <c r="S250" s="114">
        <v>1077</v>
      </c>
      <c r="T250" s="114">
        <v>932</v>
      </c>
      <c r="U250" s="105">
        <f t="shared" si="9"/>
        <v>0.86536675951717734</v>
      </c>
      <c r="V250" s="169"/>
      <c r="W250" s="96">
        <v>6</v>
      </c>
      <c r="X250" s="114"/>
      <c r="Y250" s="114"/>
      <c r="Z250" s="105" t="e">
        <f t="shared" si="10"/>
        <v>#DIV/0!</v>
      </c>
    </row>
    <row r="251" spans="1:26" ht="15.75" x14ac:dyDescent="0.25">
      <c r="A251" s="40">
        <v>44446</v>
      </c>
      <c r="B251" s="176"/>
      <c r="C251" s="41">
        <v>7</v>
      </c>
      <c r="D251" s="6">
        <v>1458</v>
      </c>
      <c r="E251" s="6">
        <v>998</v>
      </c>
      <c r="F251" s="37">
        <v>0.68449931412894371</v>
      </c>
      <c r="G251" s="176"/>
      <c r="H251" s="41">
        <v>7</v>
      </c>
      <c r="I251" s="6">
        <v>1312</v>
      </c>
      <c r="J251" s="6">
        <v>1020</v>
      </c>
      <c r="K251" s="37">
        <v>0.77743902439024393</v>
      </c>
      <c r="L251" s="169"/>
      <c r="M251" s="96">
        <v>6</v>
      </c>
      <c r="N251" s="114">
        <v>1126</v>
      </c>
      <c r="O251" s="114">
        <v>914</v>
      </c>
      <c r="P251" s="105">
        <f t="shared" si="11"/>
        <v>0.81172291296625221</v>
      </c>
      <c r="Q251" s="169"/>
      <c r="R251" s="96">
        <v>7</v>
      </c>
      <c r="S251" s="114">
        <v>1077</v>
      </c>
      <c r="T251" s="114">
        <v>937</v>
      </c>
      <c r="U251" s="105">
        <f t="shared" si="9"/>
        <v>0.87000928505106778</v>
      </c>
      <c r="V251" s="169"/>
      <c r="W251" s="96">
        <v>7</v>
      </c>
      <c r="X251" s="114"/>
      <c r="Y251" s="114"/>
      <c r="Z251" s="105" t="e">
        <f t="shared" si="10"/>
        <v>#DIV/0!</v>
      </c>
    </row>
    <row r="252" spans="1:26" ht="15.75" x14ac:dyDescent="0.25">
      <c r="A252" s="40">
        <v>44447</v>
      </c>
      <c r="B252" s="176"/>
      <c r="C252" s="41">
        <v>8</v>
      </c>
      <c r="D252" s="6">
        <v>1458</v>
      </c>
      <c r="E252" s="6">
        <v>993</v>
      </c>
      <c r="F252" s="37">
        <v>0.68106995884773658</v>
      </c>
      <c r="G252" s="176"/>
      <c r="H252" s="41">
        <v>8</v>
      </c>
      <c r="I252" s="6">
        <v>1312</v>
      </c>
      <c r="J252" s="6">
        <v>1015</v>
      </c>
      <c r="K252" s="37">
        <v>0.77362804878048785</v>
      </c>
      <c r="L252" s="169"/>
      <c r="M252" s="96">
        <v>7</v>
      </c>
      <c r="N252" s="114">
        <v>1126</v>
      </c>
      <c r="O252" s="114">
        <v>904</v>
      </c>
      <c r="P252" s="105">
        <f t="shared" si="11"/>
        <v>0.80284191829484908</v>
      </c>
      <c r="Q252" s="169"/>
      <c r="R252" s="96">
        <v>8</v>
      </c>
      <c r="S252" s="114">
        <v>1077</v>
      </c>
      <c r="T252" s="114">
        <v>969</v>
      </c>
      <c r="U252" s="105">
        <f t="shared" si="9"/>
        <v>0.89972144846796653</v>
      </c>
      <c r="V252" s="169"/>
      <c r="W252" s="96">
        <v>8</v>
      </c>
      <c r="X252" s="114"/>
      <c r="Y252" s="114"/>
      <c r="Z252" s="105" t="e">
        <f t="shared" si="10"/>
        <v>#DIV/0!</v>
      </c>
    </row>
    <row r="253" spans="1:26" ht="15.75" x14ac:dyDescent="0.25">
      <c r="A253" s="40">
        <v>44448</v>
      </c>
      <c r="B253" s="176"/>
      <c r="C253" s="41">
        <v>9</v>
      </c>
      <c r="D253" s="6">
        <v>1458</v>
      </c>
      <c r="E253" s="6">
        <v>994</v>
      </c>
      <c r="F253" s="37">
        <v>0.68175582990397809</v>
      </c>
      <c r="G253" s="176"/>
      <c r="H253" s="41">
        <v>9</v>
      </c>
      <c r="I253" s="6">
        <v>1312</v>
      </c>
      <c r="J253" s="6">
        <v>1017</v>
      </c>
      <c r="K253" s="37">
        <v>0.77515243902439024</v>
      </c>
      <c r="L253" s="169"/>
      <c r="M253" s="96">
        <v>8</v>
      </c>
      <c r="N253" s="114">
        <v>1126</v>
      </c>
      <c r="O253" s="114">
        <v>888</v>
      </c>
      <c r="P253" s="105">
        <f t="shared" si="11"/>
        <v>0.78863232682060391</v>
      </c>
      <c r="Q253" s="169"/>
      <c r="R253" s="96">
        <v>9</v>
      </c>
      <c r="S253" s="114">
        <v>1077</v>
      </c>
      <c r="T253" s="114">
        <v>934</v>
      </c>
      <c r="U253" s="105">
        <f t="shared" si="9"/>
        <v>0.86722376973073356</v>
      </c>
      <c r="V253" s="169"/>
      <c r="W253" s="96">
        <v>9</v>
      </c>
      <c r="X253" s="114"/>
      <c r="Y253" s="114"/>
      <c r="Z253" s="105" t="e">
        <f t="shared" si="10"/>
        <v>#DIV/0!</v>
      </c>
    </row>
    <row r="254" spans="1:26" ht="15.75" x14ac:dyDescent="0.25">
      <c r="A254" s="40">
        <v>44449</v>
      </c>
      <c r="B254" s="176"/>
      <c r="C254" s="41">
        <v>10</v>
      </c>
      <c r="D254" s="6">
        <v>1458</v>
      </c>
      <c r="E254" s="6">
        <v>995</v>
      </c>
      <c r="F254" s="37">
        <v>0.6824417009602195</v>
      </c>
      <c r="G254" s="176"/>
      <c r="H254" s="41">
        <v>10</v>
      </c>
      <c r="I254" s="6">
        <v>1312</v>
      </c>
      <c r="J254" s="6">
        <v>1024</v>
      </c>
      <c r="K254" s="37">
        <v>0.78048780487804881</v>
      </c>
      <c r="L254" s="169"/>
      <c r="M254" s="96">
        <v>9</v>
      </c>
      <c r="N254" s="114">
        <v>1126</v>
      </c>
      <c r="O254" s="114">
        <v>902</v>
      </c>
      <c r="P254" s="105">
        <f t="shared" si="11"/>
        <v>0.80106571936056836</v>
      </c>
      <c r="Q254" s="169"/>
      <c r="R254" s="96">
        <v>10</v>
      </c>
      <c r="S254" s="114">
        <v>1073</v>
      </c>
      <c r="T254" s="114">
        <v>936</v>
      </c>
      <c r="U254" s="105">
        <f t="shared" si="9"/>
        <v>0.87232059645852744</v>
      </c>
      <c r="V254" s="169"/>
      <c r="W254" s="96">
        <v>10</v>
      </c>
      <c r="X254" s="114"/>
      <c r="Y254" s="114"/>
      <c r="Z254" s="105" t="e">
        <f t="shared" si="10"/>
        <v>#DIV/0!</v>
      </c>
    </row>
    <row r="255" spans="1:26" ht="15.75" x14ac:dyDescent="0.25">
      <c r="A255" s="40">
        <v>44450</v>
      </c>
      <c r="B255" s="176"/>
      <c r="C255" s="41">
        <v>11</v>
      </c>
      <c r="D255" s="6">
        <v>1458</v>
      </c>
      <c r="E255" s="6">
        <v>977</v>
      </c>
      <c r="F255" s="37">
        <v>0.67009602194787377</v>
      </c>
      <c r="G255" s="176"/>
      <c r="H255" s="41">
        <v>11</v>
      </c>
      <c r="I255" s="6">
        <v>1312</v>
      </c>
      <c r="J255" s="6">
        <v>986</v>
      </c>
      <c r="K255" s="37">
        <v>0.75152439024390238</v>
      </c>
      <c r="L255" s="169"/>
      <c r="M255" s="96">
        <v>10</v>
      </c>
      <c r="N255" s="114">
        <v>1126</v>
      </c>
      <c r="O255" s="114">
        <v>940</v>
      </c>
      <c r="P255" s="105">
        <f t="shared" si="11"/>
        <v>0.8348134991119005</v>
      </c>
      <c r="Q255" s="169"/>
      <c r="R255" s="96">
        <v>11</v>
      </c>
      <c r="S255" s="114">
        <v>1073</v>
      </c>
      <c r="T255" s="114">
        <v>945</v>
      </c>
      <c r="U255" s="105">
        <f t="shared" si="9"/>
        <v>0.88070829450139798</v>
      </c>
      <c r="V255" s="169"/>
      <c r="W255" s="96">
        <v>11</v>
      </c>
      <c r="X255" s="114"/>
      <c r="Y255" s="114"/>
      <c r="Z255" s="105" t="e">
        <f t="shared" si="10"/>
        <v>#DIV/0!</v>
      </c>
    </row>
    <row r="256" spans="1:26" ht="15.75" x14ac:dyDescent="0.25">
      <c r="A256" s="40">
        <v>44451</v>
      </c>
      <c r="B256" s="176"/>
      <c r="C256" s="41">
        <v>12</v>
      </c>
      <c r="D256" s="6">
        <v>1458</v>
      </c>
      <c r="E256" s="6">
        <v>1004</v>
      </c>
      <c r="F256" s="37">
        <v>0.68861454046639237</v>
      </c>
      <c r="G256" s="176"/>
      <c r="H256" s="41">
        <v>12</v>
      </c>
      <c r="I256" s="6">
        <v>1312</v>
      </c>
      <c r="J256" s="6">
        <v>1035</v>
      </c>
      <c r="K256" s="37">
        <v>0.78887195121951215</v>
      </c>
      <c r="L256" s="169"/>
      <c r="M256" s="96">
        <v>11</v>
      </c>
      <c r="N256" s="114">
        <v>1126</v>
      </c>
      <c r="O256" s="114">
        <v>925</v>
      </c>
      <c r="P256" s="105">
        <f t="shared" si="11"/>
        <v>0.82149200710479575</v>
      </c>
      <c r="Q256" s="169"/>
      <c r="R256" s="96">
        <v>12</v>
      </c>
      <c r="S256" s="114">
        <v>1073</v>
      </c>
      <c r="T256" s="114">
        <v>945</v>
      </c>
      <c r="U256" s="105">
        <f t="shared" si="9"/>
        <v>0.88070829450139798</v>
      </c>
      <c r="V256" s="169"/>
      <c r="W256" s="96">
        <v>12</v>
      </c>
      <c r="X256" s="114"/>
      <c r="Y256" s="114"/>
      <c r="Z256" s="105" t="e">
        <f t="shared" si="10"/>
        <v>#DIV/0!</v>
      </c>
    </row>
    <row r="257" spans="1:26" ht="15.75" x14ac:dyDescent="0.25">
      <c r="A257" s="40">
        <v>44452</v>
      </c>
      <c r="B257" s="176"/>
      <c r="C257" s="41">
        <v>13</v>
      </c>
      <c r="D257" s="6">
        <v>1458</v>
      </c>
      <c r="E257" s="6">
        <v>993</v>
      </c>
      <c r="F257" s="37">
        <v>0.68106995884773658</v>
      </c>
      <c r="G257" s="176"/>
      <c r="H257" s="41">
        <v>13</v>
      </c>
      <c r="I257" s="6">
        <v>1312</v>
      </c>
      <c r="J257" s="6">
        <v>1049</v>
      </c>
      <c r="K257" s="37">
        <v>0.79954268292682928</v>
      </c>
      <c r="L257" s="169"/>
      <c r="M257" s="96">
        <v>12</v>
      </c>
      <c r="N257" s="114">
        <v>1126</v>
      </c>
      <c r="O257" s="114">
        <v>945</v>
      </c>
      <c r="P257" s="105">
        <f t="shared" si="11"/>
        <v>0.83925399644760212</v>
      </c>
      <c r="Q257" s="169"/>
      <c r="R257" s="96">
        <v>13</v>
      </c>
      <c r="S257" s="114">
        <v>1073</v>
      </c>
      <c r="T257" s="114">
        <v>953</v>
      </c>
      <c r="U257" s="105">
        <f t="shared" ref="U257:U320" si="12">T257/S257</f>
        <v>0.88816402609506062</v>
      </c>
      <c r="V257" s="169"/>
      <c r="W257" s="96">
        <v>13</v>
      </c>
      <c r="X257" s="114"/>
      <c r="Y257" s="114"/>
      <c r="Z257" s="105" t="e">
        <f t="shared" si="10"/>
        <v>#DIV/0!</v>
      </c>
    </row>
    <row r="258" spans="1:26" ht="15.75" x14ac:dyDescent="0.25">
      <c r="A258" s="40">
        <v>44453</v>
      </c>
      <c r="B258" s="176"/>
      <c r="C258" s="41">
        <v>14</v>
      </c>
      <c r="D258" s="6">
        <v>1458</v>
      </c>
      <c r="E258" s="6">
        <v>998</v>
      </c>
      <c r="F258" s="37">
        <v>0.68449931412894371</v>
      </c>
      <c r="G258" s="176"/>
      <c r="H258" s="41">
        <v>14</v>
      </c>
      <c r="I258" s="6">
        <v>1312</v>
      </c>
      <c r="J258" s="6">
        <v>1038</v>
      </c>
      <c r="K258" s="37">
        <v>0.79115853658536583</v>
      </c>
      <c r="L258" s="169"/>
      <c r="M258" s="96">
        <v>13</v>
      </c>
      <c r="N258" s="114">
        <v>1126</v>
      </c>
      <c r="O258" s="114">
        <v>905</v>
      </c>
      <c r="P258" s="105">
        <f t="shared" si="11"/>
        <v>0.80373001776198938</v>
      </c>
      <c r="Q258" s="169"/>
      <c r="R258" s="96">
        <v>14</v>
      </c>
      <c r="S258" s="114">
        <v>1073</v>
      </c>
      <c r="T258" s="114">
        <v>933</v>
      </c>
      <c r="U258" s="105">
        <f t="shared" si="12"/>
        <v>0.86952469711090397</v>
      </c>
      <c r="V258" s="169"/>
      <c r="W258" s="96">
        <v>14</v>
      </c>
      <c r="X258" s="114"/>
      <c r="Y258" s="114"/>
      <c r="Z258" s="105" t="e">
        <f t="shared" ref="Z258:Z321" si="13">Y258/X258</f>
        <v>#DIV/0!</v>
      </c>
    </row>
    <row r="259" spans="1:26" ht="15.75" x14ac:dyDescent="0.25">
      <c r="A259" s="40">
        <v>44454</v>
      </c>
      <c r="B259" s="176"/>
      <c r="C259" s="41">
        <v>15</v>
      </c>
      <c r="D259" s="6">
        <v>1458</v>
      </c>
      <c r="E259" s="6">
        <v>999</v>
      </c>
      <c r="F259" s="37">
        <v>0.68518518518518523</v>
      </c>
      <c r="G259" s="176"/>
      <c r="H259" s="41">
        <v>15</v>
      </c>
      <c r="I259" s="6">
        <v>1312</v>
      </c>
      <c r="J259" s="6">
        <v>1022</v>
      </c>
      <c r="K259" s="37">
        <v>0.77896341463414631</v>
      </c>
      <c r="L259" s="169"/>
      <c r="M259" s="96">
        <v>14</v>
      </c>
      <c r="N259" s="114">
        <v>1126</v>
      </c>
      <c r="O259" s="114">
        <v>897</v>
      </c>
      <c r="P259" s="105">
        <f t="shared" si="11"/>
        <v>0.79662522202486674</v>
      </c>
      <c r="Q259" s="169"/>
      <c r="R259" s="96">
        <v>15</v>
      </c>
      <c r="S259" s="114">
        <v>1073</v>
      </c>
      <c r="T259" s="114">
        <v>929</v>
      </c>
      <c r="U259" s="105">
        <f t="shared" si="12"/>
        <v>0.8657968313140727</v>
      </c>
      <c r="V259" s="169"/>
      <c r="W259" s="96">
        <v>15</v>
      </c>
      <c r="X259" s="114"/>
      <c r="Y259" s="114"/>
      <c r="Z259" s="105" t="e">
        <f t="shared" si="13"/>
        <v>#DIV/0!</v>
      </c>
    </row>
    <row r="260" spans="1:26" ht="15.75" x14ac:dyDescent="0.25">
      <c r="A260" s="40">
        <v>44455</v>
      </c>
      <c r="B260" s="176"/>
      <c r="C260" s="41">
        <v>16</v>
      </c>
      <c r="D260" s="6">
        <v>1458</v>
      </c>
      <c r="E260" s="6">
        <v>981</v>
      </c>
      <c r="F260" s="37">
        <v>0.6728395061728395</v>
      </c>
      <c r="G260" s="176"/>
      <c r="H260" s="41">
        <v>16</v>
      </c>
      <c r="I260" s="6">
        <v>1312</v>
      </c>
      <c r="J260" s="6">
        <v>993</v>
      </c>
      <c r="K260" s="37">
        <v>0.75685975609756095</v>
      </c>
      <c r="L260" s="169"/>
      <c r="M260" s="96">
        <v>15</v>
      </c>
      <c r="N260" s="114">
        <v>1126</v>
      </c>
      <c r="O260" s="114">
        <v>923</v>
      </c>
      <c r="P260" s="105">
        <f t="shared" si="11"/>
        <v>0.81971580817051515</v>
      </c>
      <c r="Q260" s="169"/>
      <c r="R260" s="96">
        <v>16</v>
      </c>
      <c r="S260" s="114">
        <v>1073</v>
      </c>
      <c r="T260" s="114">
        <v>921</v>
      </c>
      <c r="U260" s="105">
        <f t="shared" si="12"/>
        <v>0.85834109972041006</v>
      </c>
      <c r="V260" s="169"/>
      <c r="W260" s="96">
        <v>16</v>
      </c>
      <c r="X260" s="114"/>
      <c r="Y260" s="114"/>
      <c r="Z260" s="105" t="e">
        <f t="shared" si="13"/>
        <v>#DIV/0!</v>
      </c>
    </row>
    <row r="261" spans="1:26" ht="15.75" x14ac:dyDescent="0.25">
      <c r="A261" s="40">
        <v>44456</v>
      </c>
      <c r="B261" s="176"/>
      <c r="C261" s="41">
        <v>17</v>
      </c>
      <c r="D261" s="6">
        <v>1449</v>
      </c>
      <c r="E261" s="6">
        <v>976</v>
      </c>
      <c r="F261" s="37">
        <v>0.67356797791580403</v>
      </c>
      <c r="G261" s="176"/>
      <c r="H261" s="41">
        <v>17</v>
      </c>
      <c r="I261" s="6">
        <v>1312</v>
      </c>
      <c r="J261" s="6">
        <v>1004</v>
      </c>
      <c r="K261" s="37">
        <v>0.7652439024390244</v>
      </c>
      <c r="L261" s="169"/>
      <c r="M261" s="96">
        <v>16</v>
      </c>
      <c r="N261" s="114">
        <v>1126</v>
      </c>
      <c r="O261" s="114">
        <v>929</v>
      </c>
      <c r="P261" s="105">
        <f t="shared" si="11"/>
        <v>0.82504440497335707</v>
      </c>
      <c r="Q261" s="169"/>
      <c r="R261" s="96">
        <v>17</v>
      </c>
      <c r="S261" s="114">
        <v>1073</v>
      </c>
      <c r="T261" s="114">
        <v>930</v>
      </c>
      <c r="U261" s="105">
        <f t="shared" si="12"/>
        <v>0.86672879776328049</v>
      </c>
      <c r="V261" s="169"/>
      <c r="W261" s="96">
        <v>17</v>
      </c>
      <c r="X261" s="114"/>
      <c r="Y261" s="114"/>
      <c r="Z261" s="105" t="e">
        <f t="shared" si="13"/>
        <v>#DIV/0!</v>
      </c>
    </row>
    <row r="262" spans="1:26" ht="15.75" x14ac:dyDescent="0.25">
      <c r="A262" s="40">
        <v>44457</v>
      </c>
      <c r="B262" s="176"/>
      <c r="C262" s="41">
        <v>18</v>
      </c>
      <c r="D262" s="6">
        <v>1449</v>
      </c>
      <c r="E262" s="6">
        <v>1001</v>
      </c>
      <c r="F262" s="37">
        <v>0.6908212560386473</v>
      </c>
      <c r="G262" s="176"/>
      <c r="H262" s="41">
        <v>18</v>
      </c>
      <c r="I262" s="6">
        <v>1312</v>
      </c>
      <c r="J262" s="6">
        <v>1019</v>
      </c>
      <c r="K262" s="37">
        <v>0.77667682926829273</v>
      </c>
      <c r="L262" s="169"/>
      <c r="M262" s="96">
        <v>17</v>
      </c>
      <c r="N262" s="114">
        <v>1126</v>
      </c>
      <c r="O262" s="114">
        <v>929</v>
      </c>
      <c r="P262" s="105">
        <f t="shared" si="11"/>
        <v>0.82504440497335707</v>
      </c>
      <c r="Q262" s="169"/>
      <c r="R262" s="96">
        <v>18</v>
      </c>
      <c r="S262" s="114">
        <v>1073</v>
      </c>
      <c r="T262" s="114">
        <v>932</v>
      </c>
      <c r="U262" s="105">
        <f t="shared" si="12"/>
        <v>0.86859273066169618</v>
      </c>
      <c r="V262" s="169"/>
      <c r="W262" s="96">
        <v>18</v>
      </c>
      <c r="X262" s="114"/>
      <c r="Y262" s="114"/>
      <c r="Z262" s="105" t="e">
        <f t="shared" si="13"/>
        <v>#DIV/0!</v>
      </c>
    </row>
    <row r="263" spans="1:26" ht="15.75" x14ac:dyDescent="0.25">
      <c r="A263" s="40">
        <v>44458</v>
      </c>
      <c r="B263" s="176"/>
      <c r="C263" s="41">
        <v>19</v>
      </c>
      <c r="D263" s="6">
        <v>1449</v>
      </c>
      <c r="E263" s="6">
        <v>1002</v>
      </c>
      <c r="F263" s="37">
        <v>0.69151138716356109</v>
      </c>
      <c r="G263" s="176"/>
      <c r="H263" s="41">
        <v>19</v>
      </c>
      <c r="I263" s="6">
        <v>1312</v>
      </c>
      <c r="J263" s="6">
        <v>1012</v>
      </c>
      <c r="K263" s="37">
        <v>0.77134146341463417</v>
      </c>
      <c r="L263" s="169"/>
      <c r="M263" s="96">
        <v>18</v>
      </c>
      <c r="N263" s="114">
        <v>1126</v>
      </c>
      <c r="O263" s="114">
        <v>918</v>
      </c>
      <c r="P263" s="105">
        <f t="shared" si="11"/>
        <v>0.81527531083481353</v>
      </c>
      <c r="Q263" s="169"/>
      <c r="R263" s="96">
        <v>19</v>
      </c>
      <c r="S263" s="114">
        <v>1073</v>
      </c>
      <c r="T263" s="114">
        <v>952</v>
      </c>
      <c r="U263" s="105">
        <f t="shared" si="12"/>
        <v>0.88723205964585272</v>
      </c>
      <c r="V263" s="169"/>
      <c r="W263" s="96">
        <v>19</v>
      </c>
      <c r="X263" s="114"/>
      <c r="Y263" s="114"/>
      <c r="Z263" s="105" t="e">
        <f t="shared" si="13"/>
        <v>#DIV/0!</v>
      </c>
    </row>
    <row r="264" spans="1:26" ht="15.75" x14ac:dyDescent="0.25">
      <c r="A264" s="40">
        <v>44459</v>
      </c>
      <c r="B264" s="176"/>
      <c r="C264" s="41">
        <v>20</v>
      </c>
      <c r="D264" s="6">
        <v>1449</v>
      </c>
      <c r="E264" s="6">
        <v>996</v>
      </c>
      <c r="F264" s="37">
        <v>0.68737060041407871</v>
      </c>
      <c r="G264" s="176"/>
      <c r="H264" s="41">
        <v>20</v>
      </c>
      <c r="I264" s="6">
        <v>1312</v>
      </c>
      <c r="J264" s="6">
        <v>998</v>
      </c>
      <c r="K264" s="37">
        <v>0.76067073170731703</v>
      </c>
      <c r="L264" s="169"/>
      <c r="M264" s="96">
        <v>19</v>
      </c>
      <c r="N264" s="114">
        <v>1126</v>
      </c>
      <c r="O264" s="114">
        <v>940</v>
      </c>
      <c r="P264" s="105">
        <f t="shared" si="11"/>
        <v>0.8348134991119005</v>
      </c>
      <c r="Q264" s="169"/>
      <c r="R264" s="96">
        <v>20</v>
      </c>
      <c r="S264" s="114">
        <v>1073</v>
      </c>
      <c r="T264" s="114">
        <v>943</v>
      </c>
      <c r="U264" s="105">
        <f t="shared" si="12"/>
        <v>0.87884436160298229</v>
      </c>
      <c r="V264" s="169"/>
      <c r="W264" s="96">
        <v>20</v>
      </c>
      <c r="X264" s="114"/>
      <c r="Y264" s="114"/>
      <c r="Z264" s="105" t="e">
        <f t="shared" si="13"/>
        <v>#DIV/0!</v>
      </c>
    </row>
    <row r="265" spans="1:26" ht="15.75" x14ac:dyDescent="0.25">
      <c r="A265" s="40">
        <v>44460</v>
      </c>
      <c r="B265" s="176"/>
      <c r="C265" s="41">
        <v>21</v>
      </c>
      <c r="D265" s="6">
        <v>1449</v>
      </c>
      <c r="E265" s="6">
        <v>992</v>
      </c>
      <c r="F265" s="37">
        <v>0.68461007591442369</v>
      </c>
      <c r="G265" s="176"/>
      <c r="H265" s="41">
        <v>21</v>
      </c>
      <c r="I265" s="6">
        <v>1312</v>
      </c>
      <c r="J265" s="6">
        <v>983</v>
      </c>
      <c r="K265" s="37">
        <v>0.74923780487804881</v>
      </c>
      <c r="L265" s="169"/>
      <c r="M265" s="96">
        <v>20</v>
      </c>
      <c r="N265" s="114">
        <v>1126</v>
      </c>
      <c r="O265" s="114">
        <v>892</v>
      </c>
      <c r="P265" s="105">
        <f t="shared" si="11"/>
        <v>0.79218472468916523</v>
      </c>
      <c r="Q265" s="169"/>
      <c r="R265" s="96">
        <v>21</v>
      </c>
      <c r="S265" s="114">
        <v>1073</v>
      </c>
      <c r="T265" s="114">
        <v>942</v>
      </c>
      <c r="U265" s="105">
        <f t="shared" si="12"/>
        <v>0.87791239515377451</v>
      </c>
      <c r="V265" s="169"/>
      <c r="W265" s="96">
        <v>21</v>
      </c>
      <c r="X265" s="114"/>
      <c r="Y265" s="114"/>
      <c r="Z265" s="105" t="e">
        <f t="shared" si="13"/>
        <v>#DIV/0!</v>
      </c>
    </row>
    <row r="266" spans="1:26" ht="15.75" x14ac:dyDescent="0.25">
      <c r="A266" s="40">
        <v>44461</v>
      </c>
      <c r="B266" s="176"/>
      <c r="C266" s="41">
        <v>22</v>
      </c>
      <c r="D266" s="6">
        <v>1449</v>
      </c>
      <c r="E266" s="6">
        <v>981</v>
      </c>
      <c r="F266" s="37">
        <v>0.67701863354037262</v>
      </c>
      <c r="G266" s="176"/>
      <c r="H266" s="41">
        <v>22</v>
      </c>
      <c r="I266" s="6">
        <v>1312</v>
      </c>
      <c r="J266" s="6">
        <v>1003</v>
      </c>
      <c r="K266" s="37">
        <v>0.76448170731707321</v>
      </c>
      <c r="L266" s="169"/>
      <c r="M266" s="96">
        <v>21</v>
      </c>
      <c r="N266" s="114">
        <v>1126</v>
      </c>
      <c r="O266" s="114">
        <v>903</v>
      </c>
      <c r="P266" s="105">
        <f t="shared" si="11"/>
        <v>0.80195381882770866</v>
      </c>
      <c r="Q266" s="169"/>
      <c r="R266" s="96">
        <v>22</v>
      </c>
      <c r="S266" s="114">
        <v>1073</v>
      </c>
      <c r="T266" s="114">
        <v>956</v>
      </c>
      <c r="U266" s="105">
        <f t="shared" si="12"/>
        <v>0.8909599254426841</v>
      </c>
      <c r="V266" s="169"/>
      <c r="W266" s="96">
        <v>22</v>
      </c>
      <c r="X266" s="114"/>
      <c r="Y266" s="114"/>
      <c r="Z266" s="105" t="e">
        <f t="shared" si="13"/>
        <v>#DIV/0!</v>
      </c>
    </row>
    <row r="267" spans="1:26" ht="15.75" x14ac:dyDescent="0.25">
      <c r="A267" s="40">
        <v>44462</v>
      </c>
      <c r="B267" s="176"/>
      <c r="C267" s="41">
        <v>23</v>
      </c>
      <c r="D267" s="6">
        <v>1449</v>
      </c>
      <c r="E267" s="6">
        <v>1011</v>
      </c>
      <c r="F267" s="37">
        <v>0.6977225672877847</v>
      </c>
      <c r="G267" s="176"/>
      <c r="H267" s="41">
        <v>23</v>
      </c>
      <c r="I267" s="6">
        <v>1312</v>
      </c>
      <c r="J267" s="6">
        <v>981</v>
      </c>
      <c r="K267" s="37">
        <v>0.74771341463414631</v>
      </c>
      <c r="L267" s="169"/>
      <c r="M267" s="96">
        <v>22</v>
      </c>
      <c r="N267" s="114">
        <v>1126</v>
      </c>
      <c r="O267" s="114">
        <v>897</v>
      </c>
      <c r="P267" s="105">
        <f t="shared" si="11"/>
        <v>0.79662522202486674</v>
      </c>
      <c r="Q267" s="169"/>
      <c r="R267" s="96">
        <v>23</v>
      </c>
      <c r="S267" s="114">
        <v>1073</v>
      </c>
      <c r="T267" s="114">
        <v>941</v>
      </c>
      <c r="U267" s="105">
        <f t="shared" si="12"/>
        <v>0.87698042870456661</v>
      </c>
      <c r="V267" s="169"/>
      <c r="W267" s="96">
        <v>23</v>
      </c>
      <c r="X267" s="114"/>
      <c r="Y267" s="114"/>
      <c r="Z267" s="105" t="e">
        <f t="shared" si="13"/>
        <v>#DIV/0!</v>
      </c>
    </row>
    <row r="268" spans="1:26" ht="15.75" x14ac:dyDescent="0.25">
      <c r="A268" s="40">
        <v>44463</v>
      </c>
      <c r="B268" s="176"/>
      <c r="C268" s="41">
        <v>24</v>
      </c>
      <c r="D268" s="6">
        <v>1449</v>
      </c>
      <c r="E268" s="6">
        <v>994</v>
      </c>
      <c r="F268" s="37">
        <v>0.68599033816425126</v>
      </c>
      <c r="G268" s="176"/>
      <c r="H268" s="41">
        <v>24</v>
      </c>
      <c r="I268" s="6">
        <v>1312</v>
      </c>
      <c r="J268" s="6">
        <v>1002</v>
      </c>
      <c r="K268" s="37">
        <v>0.76371951219512191</v>
      </c>
      <c r="L268" s="169"/>
      <c r="M268" s="96">
        <v>23</v>
      </c>
      <c r="N268" s="114">
        <v>1132</v>
      </c>
      <c r="O268" s="114">
        <v>943</v>
      </c>
      <c r="P268" s="105">
        <f t="shared" si="11"/>
        <v>0.83303886925795056</v>
      </c>
      <c r="Q268" s="169"/>
      <c r="R268" s="96">
        <v>24</v>
      </c>
      <c r="S268" s="114">
        <v>1073</v>
      </c>
      <c r="T268" s="114">
        <v>925</v>
      </c>
      <c r="U268" s="105">
        <f t="shared" si="12"/>
        <v>0.86206896551724133</v>
      </c>
      <c r="V268" s="169"/>
      <c r="W268" s="96">
        <v>24</v>
      </c>
      <c r="X268" s="114"/>
      <c r="Y268" s="114"/>
      <c r="Z268" s="105" t="e">
        <f t="shared" si="13"/>
        <v>#DIV/0!</v>
      </c>
    </row>
    <row r="269" spans="1:26" ht="15.75" x14ac:dyDescent="0.25">
      <c r="A269" s="40">
        <v>44464</v>
      </c>
      <c r="B269" s="176"/>
      <c r="C269" s="41">
        <v>25</v>
      </c>
      <c r="D269" s="6">
        <v>1449</v>
      </c>
      <c r="E269" s="6">
        <v>950</v>
      </c>
      <c r="F269" s="37">
        <v>0.65562456866804697</v>
      </c>
      <c r="G269" s="176"/>
      <c r="H269" s="41">
        <v>25</v>
      </c>
      <c r="I269" s="6">
        <v>1312</v>
      </c>
      <c r="J269" s="6">
        <v>1015</v>
      </c>
      <c r="K269" s="37">
        <v>0.77362804878048785</v>
      </c>
      <c r="L269" s="169"/>
      <c r="M269" s="96">
        <v>24</v>
      </c>
      <c r="N269" s="114">
        <v>1132</v>
      </c>
      <c r="O269" s="114">
        <v>933</v>
      </c>
      <c r="P269" s="105">
        <f t="shared" si="11"/>
        <v>0.8242049469964664</v>
      </c>
      <c r="Q269" s="169"/>
      <c r="R269" s="96">
        <v>25</v>
      </c>
      <c r="S269" s="114">
        <v>1073</v>
      </c>
      <c r="T269" s="114">
        <v>929</v>
      </c>
      <c r="U269" s="105">
        <f t="shared" si="12"/>
        <v>0.8657968313140727</v>
      </c>
      <c r="V269" s="169"/>
      <c r="W269" s="96">
        <v>25</v>
      </c>
      <c r="X269" s="114"/>
      <c r="Y269" s="114"/>
      <c r="Z269" s="105" t="e">
        <f t="shared" si="13"/>
        <v>#DIV/0!</v>
      </c>
    </row>
    <row r="270" spans="1:26" ht="15.75" x14ac:dyDescent="0.25">
      <c r="A270" s="40">
        <v>44465</v>
      </c>
      <c r="B270" s="176"/>
      <c r="C270" s="41">
        <v>26</v>
      </c>
      <c r="D270" s="6">
        <v>1449</v>
      </c>
      <c r="E270" s="6">
        <v>949</v>
      </c>
      <c r="F270" s="37">
        <v>0.65493443754313319</v>
      </c>
      <c r="G270" s="176"/>
      <c r="H270" s="41">
        <v>26</v>
      </c>
      <c r="I270" s="6">
        <v>1312</v>
      </c>
      <c r="J270" s="6">
        <v>987</v>
      </c>
      <c r="K270" s="37">
        <v>0.75228658536585369</v>
      </c>
      <c r="L270" s="169"/>
      <c r="M270" s="96">
        <v>25</v>
      </c>
      <c r="N270" s="114">
        <v>1132</v>
      </c>
      <c r="O270" s="114">
        <v>957</v>
      </c>
      <c r="P270" s="105">
        <f t="shared" si="11"/>
        <v>0.84540636042402828</v>
      </c>
      <c r="Q270" s="169"/>
      <c r="R270" s="96">
        <v>26</v>
      </c>
      <c r="S270" s="114">
        <v>1073</v>
      </c>
      <c r="T270" s="114">
        <v>922</v>
      </c>
      <c r="U270" s="105">
        <f t="shared" si="12"/>
        <v>0.85927306616961785</v>
      </c>
      <c r="V270" s="169"/>
      <c r="W270" s="96">
        <v>26</v>
      </c>
      <c r="X270" s="114"/>
      <c r="Y270" s="114"/>
      <c r="Z270" s="105" t="e">
        <f t="shared" si="13"/>
        <v>#DIV/0!</v>
      </c>
    </row>
    <row r="271" spans="1:26" ht="15.75" x14ac:dyDescent="0.25">
      <c r="A271" s="40">
        <v>44466</v>
      </c>
      <c r="B271" s="176"/>
      <c r="C271" s="41">
        <v>27</v>
      </c>
      <c r="D271" s="6">
        <v>1449</v>
      </c>
      <c r="E271" s="6">
        <v>966</v>
      </c>
      <c r="F271" s="37">
        <v>0.66666666666666663</v>
      </c>
      <c r="G271" s="176"/>
      <c r="H271" s="41">
        <v>27</v>
      </c>
      <c r="I271" s="6">
        <v>1312</v>
      </c>
      <c r="J271" s="6">
        <v>1010</v>
      </c>
      <c r="K271" s="37">
        <v>0.76981707317073167</v>
      </c>
      <c r="L271" s="169"/>
      <c r="M271" s="96">
        <v>26</v>
      </c>
      <c r="N271" s="114">
        <v>1132</v>
      </c>
      <c r="O271" s="114">
        <v>928</v>
      </c>
      <c r="P271" s="105">
        <f t="shared" si="11"/>
        <v>0.81978798586572443</v>
      </c>
      <c r="Q271" s="169"/>
      <c r="R271" s="96">
        <v>27</v>
      </c>
      <c r="S271" s="114">
        <v>1073</v>
      </c>
      <c r="T271" s="114">
        <v>918</v>
      </c>
      <c r="U271" s="105">
        <f t="shared" si="12"/>
        <v>0.85554520037278659</v>
      </c>
      <c r="V271" s="169"/>
      <c r="W271" s="96">
        <v>27</v>
      </c>
      <c r="X271" s="114"/>
      <c r="Y271" s="114"/>
      <c r="Z271" s="105" t="e">
        <f t="shared" si="13"/>
        <v>#DIV/0!</v>
      </c>
    </row>
    <row r="272" spans="1:26" ht="15.75" x14ac:dyDescent="0.25">
      <c r="A272" s="40">
        <v>44467</v>
      </c>
      <c r="B272" s="176"/>
      <c r="C272" s="41">
        <v>28</v>
      </c>
      <c r="D272" s="6">
        <v>1449</v>
      </c>
      <c r="E272" s="6">
        <v>985</v>
      </c>
      <c r="F272" s="37">
        <v>0.67977915804002764</v>
      </c>
      <c r="G272" s="176"/>
      <c r="H272" s="41">
        <v>28</v>
      </c>
      <c r="I272" s="6">
        <v>1312</v>
      </c>
      <c r="J272" s="6">
        <v>1003</v>
      </c>
      <c r="K272" s="37">
        <v>0.76448170731707321</v>
      </c>
      <c r="L272" s="169"/>
      <c r="M272" s="96">
        <v>27</v>
      </c>
      <c r="N272" s="114">
        <v>1132</v>
      </c>
      <c r="O272" s="114">
        <v>943</v>
      </c>
      <c r="P272" s="105">
        <f t="shared" si="11"/>
        <v>0.83303886925795056</v>
      </c>
      <c r="Q272" s="169"/>
      <c r="R272" s="96">
        <v>28</v>
      </c>
      <c r="S272" s="114">
        <v>1073</v>
      </c>
      <c r="T272" s="114">
        <v>916</v>
      </c>
      <c r="U272" s="105">
        <f t="shared" si="12"/>
        <v>0.8536812674743709</v>
      </c>
      <c r="V272" s="169"/>
      <c r="W272" s="96">
        <v>28</v>
      </c>
      <c r="X272" s="114"/>
      <c r="Y272" s="114"/>
      <c r="Z272" s="105" t="e">
        <f t="shared" si="13"/>
        <v>#DIV/0!</v>
      </c>
    </row>
    <row r="273" spans="1:26" ht="15.75" x14ac:dyDescent="0.25">
      <c r="A273" s="40">
        <v>44468</v>
      </c>
      <c r="B273" s="176"/>
      <c r="C273" s="41">
        <v>29</v>
      </c>
      <c r="D273" s="6">
        <v>1449</v>
      </c>
      <c r="E273" s="6">
        <v>971</v>
      </c>
      <c r="F273" s="37">
        <v>0.67011732229123533</v>
      </c>
      <c r="G273" s="176"/>
      <c r="H273" s="41">
        <v>29</v>
      </c>
      <c r="I273" s="6">
        <v>1312</v>
      </c>
      <c r="J273" s="6">
        <v>1036</v>
      </c>
      <c r="K273" s="37">
        <v>0.78963414634146345</v>
      </c>
      <c r="L273" s="169"/>
      <c r="M273" s="96">
        <v>28</v>
      </c>
      <c r="N273" s="114">
        <v>1132</v>
      </c>
      <c r="O273" s="114">
        <v>930</v>
      </c>
      <c r="P273" s="105">
        <f t="shared" si="11"/>
        <v>0.82155477031802115</v>
      </c>
      <c r="Q273" s="169"/>
      <c r="R273" s="96">
        <v>29</v>
      </c>
      <c r="S273" s="114">
        <v>1073</v>
      </c>
      <c r="T273" s="114">
        <v>916</v>
      </c>
      <c r="U273" s="105">
        <f t="shared" si="12"/>
        <v>0.8536812674743709</v>
      </c>
      <c r="V273" s="169"/>
      <c r="W273" s="96">
        <v>29</v>
      </c>
      <c r="X273" s="114"/>
      <c r="Y273" s="114"/>
      <c r="Z273" s="105" t="e">
        <f t="shared" si="13"/>
        <v>#DIV/0!</v>
      </c>
    </row>
    <row r="274" spans="1:26" ht="15.75" x14ac:dyDescent="0.25">
      <c r="A274" s="40">
        <v>44469</v>
      </c>
      <c r="B274" s="176"/>
      <c r="C274" s="41">
        <v>30</v>
      </c>
      <c r="D274" s="6">
        <v>1449</v>
      </c>
      <c r="E274" s="6">
        <v>1009</v>
      </c>
      <c r="F274" s="37">
        <v>0.69634230503795724</v>
      </c>
      <c r="G274" s="176"/>
      <c r="H274" s="41">
        <v>30</v>
      </c>
      <c r="I274" s="6">
        <v>1306</v>
      </c>
      <c r="J274" s="6">
        <v>987</v>
      </c>
      <c r="K274" s="37">
        <v>0.75574272588055125</v>
      </c>
      <c r="L274" s="169"/>
      <c r="M274" s="96">
        <v>29</v>
      </c>
      <c r="N274" s="114">
        <v>1132</v>
      </c>
      <c r="O274" s="114">
        <v>913</v>
      </c>
      <c r="P274" s="105">
        <f t="shared" si="11"/>
        <v>0.80653710247349819</v>
      </c>
      <c r="Q274" s="170"/>
      <c r="R274" s="96">
        <v>30</v>
      </c>
      <c r="S274" s="114">
        <v>1073</v>
      </c>
      <c r="T274" s="114">
        <v>952</v>
      </c>
      <c r="U274" s="105">
        <f t="shared" si="12"/>
        <v>0.88723205964585272</v>
      </c>
      <c r="V274" s="170"/>
      <c r="W274" s="96">
        <v>30</v>
      </c>
      <c r="X274" s="114"/>
      <c r="Y274" s="114"/>
      <c r="Z274" s="105" t="e">
        <f t="shared" si="13"/>
        <v>#DIV/0!</v>
      </c>
    </row>
    <row r="275" spans="1:26" ht="15.75" x14ac:dyDescent="0.25">
      <c r="A275" s="40">
        <v>44470</v>
      </c>
      <c r="B275" s="177" t="s">
        <v>37</v>
      </c>
      <c r="C275" s="41">
        <v>1</v>
      </c>
      <c r="D275" s="6">
        <v>1449</v>
      </c>
      <c r="E275" s="6">
        <v>991</v>
      </c>
      <c r="F275" s="37">
        <v>0.68391994478951001</v>
      </c>
      <c r="G275" s="177" t="s">
        <v>37</v>
      </c>
      <c r="H275" s="41">
        <v>1</v>
      </c>
      <c r="I275" s="6">
        <v>1306</v>
      </c>
      <c r="J275" s="6">
        <v>979</v>
      </c>
      <c r="K275" s="37">
        <v>0.74961715160796327</v>
      </c>
      <c r="L275" s="170"/>
      <c r="M275" s="96">
        <v>30</v>
      </c>
      <c r="N275" s="114">
        <v>1132</v>
      </c>
      <c r="O275" s="114">
        <v>920</v>
      </c>
      <c r="P275" s="105">
        <f t="shared" si="11"/>
        <v>0.8127208480565371</v>
      </c>
      <c r="Q275" s="167" t="s">
        <v>38</v>
      </c>
      <c r="R275" s="96">
        <v>1</v>
      </c>
      <c r="S275" s="114">
        <v>1073</v>
      </c>
      <c r="T275" s="114">
        <v>946</v>
      </c>
      <c r="U275" s="105">
        <f t="shared" si="12"/>
        <v>0.88164026095060577</v>
      </c>
      <c r="V275" s="167" t="s">
        <v>38</v>
      </c>
      <c r="W275" s="96">
        <v>1</v>
      </c>
      <c r="X275" s="114"/>
      <c r="Y275" s="114"/>
      <c r="Z275" s="105" t="e">
        <f t="shared" si="13"/>
        <v>#DIV/0!</v>
      </c>
    </row>
    <row r="276" spans="1:26" ht="15.75" x14ac:dyDescent="0.25">
      <c r="A276" s="40">
        <v>44471</v>
      </c>
      <c r="B276" s="177"/>
      <c r="C276" s="41">
        <v>2</v>
      </c>
      <c r="D276" s="6">
        <v>1449</v>
      </c>
      <c r="E276" s="6">
        <v>1001</v>
      </c>
      <c r="F276" s="37">
        <v>0.6908212560386473</v>
      </c>
      <c r="G276" s="177"/>
      <c r="H276" s="41">
        <v>2</v>
      </c>
      <c r="I276" s="6">
        <v>1306</v>
      </c>
      <c r="J276" s="6">
        <v>975</v>
      </c>
      <c r="K276" s="37">
        <v>0.74655436447166923</v>
      </c>
      <c r="L276" s="167" t="s">
        <v>38</v>
      </c>
      <c r="M276" s="96">
        <v>1</v>
      </c>
      <c r="N276" s="114">
        <v>1132</v>
      </c>
      <c r="O276" s="114">
        <v>938</v>
      </c>
      <c r="P276" s="105">
        <f t="shared" si="11"/>
        <v>0.82862190812720848</v>
      </c>
      <c r="Q276" s="167"/>
      <c r="R276" s="96">
        <v>2</v>
      </c>
      <c r="S276" s="114">
        <v>1073</v>
      </c>
      <c r="T276" s="114">
        <v>951</v>
      </c>
      <c r="U276" s="105">
        <f t="shared" si="12"/>
        <v>0.88630009319664493</v>
      </c>
      <c r="V276" s="167"/>
      <c r="W276" s="96">
        <v>2</v>
      </c>
      <c r="X276" s="114"/>
      <c r="Y276" s="114"/>
      <c r="Z276" s="105" t="e">
        <f t="shared" si="13"/>
        <v>#DIV/0!</v>
      </c>
    </row>
    <row r="277" spans="1:26" ht="15.75" x14ac:dyDescent="0.25">
      <c r="A277" s="40">
        <v>44472</v>
      </c>
      <c r="B277" s="177"/>
      <c r="C277" s="41">
        <v>3</v>
      </c>
      <c r="D277" s="6">
        <v>1449</v>
      </c>
      <c r="E277" s="6">
        <v>979</v>
      </c>
      <c r="F277" s="37">
        <v>0.67563837129054516</v>
      </c>
      <c r="G277" s="177"/>
      <c r="H277" s="41">
        <v>3</v>
      </c>
      <c r="I277" s="6">
        <v>1306</v>
      </c>
      <c r="J277" s="6">
        <v>1002</v>
      </c>
      <c r="K277" s="37">
        <v>0.76722817764165385</v>
      </c>
      <c r="L277" s="167"/>
      <c r="M277" s="96">
        <v>2</v>
      </c>
      <c r="N277" s="114">
        <v>1124</v>
      </c>
      <c r="O277" s="114">
        <v>948</v>
      </c>
      <c r="P277" s="105">
        <f t="shared" si="11"/>
        <v>0.84341637010676151</v>
      </c>
      <c r="Q277" s="167"/>
      <c r="R277" s="96">
        <v>3</v>
      </c>
      <c r="S277" s="114">
        <v>1073</v>
      </c>
      <c r="T277" s="114">
        <v>931</v>
      </c>
      <c r="U277" s="105">
        <f t="shared" si="12"/>
        <v>0.86766076421248839</v>
      </c>
      <c r="V277" s="167"/>
      <c r="W277" s="96">
        <v>3</v>
      </c>
      <c r="X277" s="114"/>
      <c r="Y277" s="114"/>
      <c r="Z277" s="105" t="e">
        <f t="shared" si="13"/>
        <v>#DIV/0!</v>
      </c>
    </row>
    <row r="278" spans="1:26" ht="15.75" x14ac:dyDescent="0.25">
      <c r="A278" s="40">
        <v>44473</v>
      </c>
      <c r="B278" s="177"/>
      <c r="C278" s="41">
        <v>4</v>
      </c>
      <c r="D278" s="6">
        <v>1449</v>
      </c>
      <c r="E278" s="6">
        <v>983</v>
      </c>
      <c r="F278" s="37">
        <v>0.67839889579020018</v>
      </c>
      <c r="G278" s="177"/>
      <c r="H278" s="41">
        <v>4</v>
      </c>
      <c r="I278" s="6">
        <v>1306</v>
      </c>
      <c r="J278" s="6">
        <v>1006</v>
      </c>
      <c r="K278" s="37">
        <v>0.7702909647779479</v>
      </c>
      <c r="L278" s="167"/>
      <c r="M278" s="96">
        <v>3</v>
      </c>
      <c r="N278" s="114">
        <v>1124</v>
      </c>
      <c r="O278" s="114">
        <v>939</v>
      </c>
      <c r="P278" s="105">
        <f t="shared" si="11"/>
        <v>0.83540925266903909</v>
      </c>
      <c r="Q278" s="167"/>
      <c r="R278" s="96">
        <v>4</v>
      </c>
      <c r="S278" s="114">
        <v>1065</v>
      </c>
      <c r="T278" s="114">
        <v>937</v>
      </c>
      <c r="U278" s="105">
        <f t="shared" si="12"/>
        <v>0.87981220657276993</v>
      </c>
      <c r="V278" s="167"/>
      <c r="W278" s="96">
        <v>4</v>
      </c>
      <c r="X278" s="114"/>
      <c r="Y278" s="114"/>
      <c r="Z278" s="105" t="e">
        <f t="shared" si="13"/>
        <v>#DIV/0!</v>
      </c>
    </row>
    <row r="279" spans="1:26" ht="15.75" x14ac:dyDescent="0.25">
      <c r="A279" s="40">
        <v>44474</v>
      </c>
      <c r="B279" s="177"/>
      <c r="C279" s="41">
        <v>5</v>
      </c>
      <c r="D279" s="6">
        <v>1449</v>
      </c>
      <c r="E279" s="6">
        <v>996</v>
      </c>
      <c r="F279" s="37">
        <v>0.68737060041407871</v>
      </c>
      <c r="G279" s="177"/>
      <c r="H279" s="41">
        <v>5</v>
      </c>
      <c r="I279" s="6">
        <v>1317</v>
      </c>
      <c r="J279" s="6">
        <v>1027</v>
      </c>
      <c r="K279" s="37">
        <v>0.77980258162490512</v>
      </c>
      <c r="L279" s="167"/>
      <c r="M279" s="96">
        <v>4</v>
      </c>
      <c r="N279" s="114">
        <v>1124</v>
      </c>
      <c r="O279" s="114">
        <v>945</v>
      </c>
      <c r="P279" s="105">
        <f t="shared" si="11"/>
        <v>0.84074733096085408</v>
      </c>
      <c r="Q279" s="167"/>
      <c r="R279" s="96">
        <v>5</v>
      </c>
      <c r="S279" s="114">
        <v>1065</v>
      </c>
      <c r="T279" s="114">
        <v>920</v>
      </c>
      <c r="U279" s="105">
        <f t="shared" si="12"/>
        <v>0.863849765258216</v>
      </c>
      <c r="V279" s="167"/>
      <c r="W279" s="96">
        <v>5</v>
      </c>
      <c r="X279" s="114"/>
      <c r="Y279" s="114"/>
      <c r="Z279" s="105" t="e">
        <f t="shared" si="13"/>
        <v>#DIV/0!</v>
      </c>
    </row>
    <row r="280" spans="1:26" ht="15.75" x14ac:dyDescent="0.25">
      <c r="A280" s="40">
        <v>44475</v>
      </c>
      <c r="B280" s="177"/>
      <c r="C280" s="41">
        <v>6</v>
      </c>
      <c r="D280" s="6">
        <v>1449</v>
      </c>
      <c r="E280" s="6">
        <v>1012</v>
      </c>
      <c r="F280" s="37">
        <v>0.69841269841269837</v>
      </c>
      <c r="G280" s="177"/>
      <c r="H280" s="41">
        <v>6</v>
      </c>
      <c r="I280" s="6">
        <v>1317</v>
      </c>
      <c r="J280" s="6">
        <v>1003</v>
      </c>
      <c r="K280" s="37">
        <v>0.76157934700075935</v>
      </c>
      <c r="L280" s="167"/>
      <c r="M280" s="96">
        <v>5</v>
      </c>
      <c r="N280" s="114">
        <v>1124</v>
      </c>
      <c r="O280" s="114">
        <v>928</v>
      </c>
      <c r="P280" s="105">
        <f t="shared" si="11"/>
        <v>0.82562277580071175</v>
      </c>
      <c r="Q280" s="167"/>
      <c r="R280" s="96">
        <v>6</v>
      </c>
      <c r="S280" s="114">
        <v>1065</v>
      </c>
      <c r="T280" s="114">
        <v>927</v>
      </c>
      <c r="U280" s="105">
        <f t="shared" si="12"/>
        <v>0.87042253521126756</v>
      </c>
      <c r="V280" s="167"/>
      <c r="W280" s="96">
        <v>6</v>
      </c>
      <c r="X280" s="114"/>
      <c r="Y280" s="114"/>
      <c r="Z280" s="105" t="e">
        <f t="shared" si="13"/>
        <v>#DIV/0!</v>
      </c>
    </row>
    <row r="281" spans="1:26" ht="15.75" x14ac:dyDescent="0.25">
      <c r="A281" s="40">
        <v>44476</v>
      </c>
      <c r="B281" s="177"/>
      <c r="C281" s="41">
        <v>7</v>
      </c>
      <c r="D281" s="6">
        <v>1449</v>
      </c>
      <c r="E281" s="6">
        <v>1019</v>
      </c>
      <c r="F281" s="37">
        <v>0.70324361628709453</v>
      </c>
      <c r="G281" s="177"/>
      <c r="H281" s="41">
        <v>7</v>
      </c>
      <c r="I281" s="6">
        <v>1317</v>
      </c>
      <c r="J281" s="6">
        <v>969</v>
      </c>
      <c r="K281" s="37">
        <v>0.73576309794988615</v>
      </c>
      <c r="L281" s="167"/>
      <c r="M281" s="96">
        <v>6</v>
      </c>
      <c r="N281" s="114">
        <v>1124</v>
      </c>
      <c r="O281" s="114">
        <v>902</v>
      </c>
      <c r="P281" s="105">
        <f t="shared" si="11"/>
        <v>0.802491103202847</v>
      </c>
      <c r="Q281" s="167"/>
      <c r="R281" s="96">
        <v>7</v>
      </c>
      <c r="S281" s="114">
        <v>1065</v>
      </c>
      <c r="T281" s="114">
        <v>919</v>
      </c>
      <c r="U281" s="105">
        <f t="shared" si="12"/>
        <v>0.86291079812206573</v>
      </c>
      <c r="V281" s="167"/>
      <c r="W281" s="96">
        <v>7</v>
      </c>
      <c r="X281" s="114"/>
      <c r="Y281" s="114"/>
      <c r="Z281" s="105" t="e">
        <f t="shared" si="13"/>
        <v>#DIV/0!</v>
      </c>
    </row>
    <row r="282" spans="1:26" ht="15.75" x14ac:dyDescent="0.25">
      <c r="A282" s="40">
        <v>44477</v>
      </c>
      <c r="B282" s="177"/>
      <c r="C282" s="41">
        <v>8</v>
      </c>
      <c r="D282" s="6">
        <v>1449</v>
      </c>
      <c r="E282" s="6">
        <v>1005</v>
      </c>
      <c r="F282" s="37">
        <v>0.69358178053830233</v>
      </c>
      <c r="G282" s="177"/>
      <c r="H282" s="41">
        <v>8</v>
      </c>
      <c r="I282" s="6">
        <v>1317</v>
      </c>
      <c r="J282" s="6">
        <v>986</v>
      </c>
      <c r="K282" s="37">
        <v>0.7486712224753227</v>
      </c>
      <c r="L282" s="167"/>
      <c r="M282" s="96">
        <v>7</v>
      </c>
      <c r="N282" s="114">
        <v>1124</v>
      </c>
      <c r="O282" s="114">
        <v>950</v>
      </c>
      <c r="P282" s="105">
        <f t="shared" si="11"/>
        <v>0.84519572953736655</v>
      </c>
      <c r="Q282" s="167"/>
      <c r="R282" s="96">
        <v>8</v>
      </c>
      <c r="S282" s="114">
        <v>1065</v>
      </c>
      <c r="T282" s="114">
        <v>937</v>
      </c>
      <c r="U282" s="105">
        <f t="shared" si="12"/>
        <v>0.87981220657276993</v>
      </c>
      <c r="V282" s="167"/>
      <c r="W282" s="96">
        <v>8</v>
      </c>
      <c r="X282" s="114"/>
      <c r="Y282" s="114"/>
      <c r="Z282" s="105" t="e">
        <f t="shared" si="13"/>
        <v>#DIV/0!</v>
      </c>
    </row>
    <row r="283" spans="1:26" ht="15.75" x14ac:dyDescent="0.25">
      <c r="A283" s="40">
        <v>44478</v>
      </c>
      <c r="B283" s="177"/>
      <c r="C283" s="41">
        <v>9</v>
      </c>
      <c r="D283" s="6">
        <v>1449</v>
      </c>
      <c r="E283" s="6">
        <v>972</v>
      </c>
      <c r="F283" s="37">
        <v>0.67080745341614911</v>
      </c>
      <c r="G283" s="177"/>
      <c r="H283" s="41">
        <v>9</v>
      </c>
      <c r="I283" s="6">
        <v>1317</v>
      </c>
      <c r="J283" s="6">
        <v>1006</v>
      </c>
      <c r="K283" s="37">
        <v>0.76385725132877758</v>
      </c>
      <c r="L283" s="167"/>
      <c r="M283" s="96">
        <v>8</v>
      </c>
      <c r="N283" s="114">
        <v>1124</v>
      </c>
      <c r="O283" s="114">
        <v>937</v>
      </c>
      <c r="P283" s="105">
        <f t="shared" ref="P283:P305" si="14">O283/N283</f>
        <v>0.83362989323843417</v>
      </c>
      <c r="Q283" s="167"/>
      <c r="R283" s="96">
        <v>9</v>
      </c>
      <c r="S283" s="114">
        <v>1065</v>
      </c>
      <c r="T283" s="114">
        <v>939</v>
      </c>
      <c r="U283" s="105">
        <f t="shared" si="12"/>
        <v>0.88169014084507047</v>
      </c>
      <c r="V283" s="167"/>
      <c r="W283" s="96">
        <v>9</v>
      </c>
      <c r="X283" s="114"/>
      <c r="Y283" s="114"/>
      <c r="Z283" s="105" t="e">
        <f t="shared" si="13"/>
        <v>#DIV/0!</v>
      </c>
    </row>
    <row r="284" spans="1:26" ht="15.75" x14ac:dyDescent="0.25">
      <c r="A284" s="40">
        <v>44479</v>
      </c>
      <c r="B284" s="177"/>
      <c r="C284" s="41">
        <v>10</v>
      </c>
      <c r="D284" s="6">
        <v>1449</v>
      </c>
      <c r="E284" s="6">
        <v>995</v>
      </c>
      <c r="F284" s="37">
        <v>0.68668046928916493</v>
      </c>
      <c r="G284" s="177"/>
      <c r="H284" s="41">
        <v>10</v>
      </c>
      <c r="I284" s="6">
        <v>1306</v>
      </c>
      <c r="J284" s="6">
        <v>978</v>
      </c>
      <c r="K284" s="37">
        <v>0.74885145482388971</v>
      </c>
      <c r="L284" s="167"/>
      <c r="M284" s="96">
        <v>9</v>
      </c>
      <c r="N284" s="114">
        <v>1124</v>
      </c>
      <c r="O284" s="114">
        <v>920</v>
      </c>
      <c r="P284" s="105">
        <f t="shared" si="14"/>
        <v>0.81850533807829184</v>
      </c>
      <c r="Q284" s="167"/>
      <c r="R284" s="96">
        <v>10</v>
      </c>
      <c r="S284" s="114">
        <v>1065</v>
      </c>
      <c r="T284" s="114">
        <v>939</v>
      </c>
      <c r="U284" s="105">
        <f t="shared" si="12"/>
        <v>0.88169014084507047</v>
      </c>
      <c r="V284" s="167"/>
      <c r="W284" s="96">
        <v>10</v>
      </c>
      <c r="X284" s="114"/>
      <c r="Y284" s="114"/>
      <c r="Z284" s="105" t="e">
        <f t="shared" si="13"/>
        <v>#DIV/0!</v>
      </c>
    </row>
    <row r="285" spans="1:26" ht="15.75" x14ac:dyDescent="0.25">
      <c r="A285" s="40">
        <v>44480</v>
      </c>
      <c r="B285" s="177"/>
      <c r="C285" s="41">
        <v>11</v>
      </c>
      <c r="D285" s="6">
        <v>1449</v>
      </c>
      <c r="E285" s="6">
        <v>991</v>
      </c>
      <c r="F285" s="37">
        <v>0.68391994478951001</v>
      </c>
      <c r="G285" s="177"/>
      <c r="H285" s="41">
        <v>11</v>
      </c>
      <c r="I285" s="6">
        <v>1306</v>
      </c>
      <c r="J285" s="6">
        <v>999</v>
      </c>
      <c r="K285" s="37">
        <v>0.76493108728943338</v>
      </c>
      <c r="L285" s="167"/>
      <c r="M285" s="96">
        <v>10</v>
      </c>
      <c r="N285" s="114">
        <v>1124</v>
      </c>
      <c r="O285" s="114">
        <v>968</v>
      </c>
      <c r="P285" s="105">
        <f t="shared" si="14"/>
        <v>0.86120996441281139</v>
      </c>
      <c r="Q285" s="167"/>
      <c r="R285" s="96">
        <v>11</v>
      </c>
      <c r="S285" s="114">
        <v>1065</v>
      </c>
      <c r="T285" s="114">
        <v>933</v>
      </c>
      <c r="U285" s="105">
        <f t="shared" si="12"/>
        <v>0.87605633802816907</v>
      </c>
      <c r="V285" s="167"/>
      <c r="W285" s="96">
        <v>11</v>
      </c>
      <c r="X285" s="114"/>
      <c r="Y285" s="114"/>
      <c r="Z285" s="105" t="e">
        <f t="shared" si="13"/>
        <v>#DIV/0!</v>
      </c>
    </row>
    <row r="286" spans="1:26" ht="15.75" x14ac:dyDescent="0.25">
      <c r="A286" s="40">
        <v>44481</v>
      </c>
      <c r="B286" s="177"/>
      <c r="C286" s="41">
        <v>12</v>
      </c>
      <c r="D286" s="6">
        <v>1449</v>
      </c>
      <c r="E286" s="6">
        <v>1011</v>
      </c>
      <c r="F286" s="37">
        <v>0.6977225672877847</v>
      </c>
      <c r="G286" s="177"/>
      <c r="H286" s="41">
        <v>12</v>
      </c>
      <c r="I286" s="6">
        <v>1306</v>
      </c>
      <c r="J286" s="6">
        <v>989</v>
      </c>
      <c r="K286" s="37">
        <v>0.75727411944869827</v>
      </c>
      <c r="L286" s="167"/>
      <c r="M286" s="96">
        <v>11</v>
      </c>
      <c r="N286" s="114">
        <v>1124</v>
      </c>
      <c r="O286" s="114">
        <v>961</v>
      </c>
      <c r="P286" s="105">
        <f t="shared" si="14"/>
        <v>0.854982206405694</v>
      </c>
      <c r="Q286" s="167"/>
      <c r="R286" s="96">
        <v>12</v>
      </c>
      <c r="S286" s="114">
        <v>1065</v>
      </c>
      <c r="T286" s="114">
        <v>920</v>
      </c>
      <c r="U286" s="105">
        <f t="shared" si="12"/>
        <v>0.863849765258216</v>
      </c>
      <c r="V286" s="167"/>
      <c r="W286" s="96">
        <v>12</v>
      </c>
      <c r="X286" s="114"/>
      <c r="Y286" s="114"/>
      <c r="Z286" s="105" t="e">
        <f t="shared" si="13"/>
        <v>#DIV/0!</v>
      </c>
    </row>
    <row r="287" spans="1:26" ht="15.75" x14ac:dyDescent="0.25">
      <c r="A287" s="40">
        <v>44482</v>
      </c>
      <c r="B287" s="177"/>
      <c r="C287" s="41">
        <v>13</v>
      </c>
      <c r="D287" s="6">
        <v>1458</v>
      </c>
      <c r="E287" s="6">
        <v>1018</v>
      </c>
      <c r="F287" s="37">
        <v>0.69821673525377226</v>
      </c>
      <c r="G287" s="177"/>
      <c r="H287" s="41">
        <v>13</v>
      </c>
      <c r="I287" s="6">
        <v>1306</v>
      </c>
      <c r="J287" s="6">
        <v>975</v>
      </c>
      <c r="K287" s="37">
        <v>0.74655436447166923</v>
      </c>
      <c r="L287" s="167"/>
      <c r="M287" s="96">
        <v>12</v>
      </c>
      <c r="N287" s="114">
        <v>1124</v>
      </c>
      <c r="O287" s="114">
        <v>956</v>
      </c>
      <c r="P287" s="105">
        <f t="shared" si="14"/>
        <v>0.85053380782918153</v>
      </c>
      <c r="Q287" s="167"/>
      <c r="R287" s="96">
        <v>13</v>
      </c>
      <c r="S287" s="114">
        <v>1065</v>
      </c>
      <c r="T287" s="114">
        <v>912</v>
      </c>
      <c r="U287" s="105">
        <f t="shared" si="12"/>
        <v>0.85633802816901405</v>
      </c>
      <c r="V287" s="167"/>
      <c r="W287" s="96">
        <v>13</v>
      </c>
      <c r="X287" s="114"/>
      <c r="Y287" s="114"/>
      <c r="Z287" s="105" t="e">
        <f t="shared" si="13"/>
        <v>#DIV/0!</v>
      </c>
    </row>
    <row r="288" spans="1:26" ht="15.75" x14ac:dyDescent="0.25">
      <c r="A288" s="40">
        <v>44483</v>
      </c>
      <c r="B288" s="177"/>
      <c r="C288" s="41">
        <v>14</v>
      </c>
      <c r="D288" s="6">
        <v>1458</v>
      </c>
      <c r="E288" s="6">
        <v>1003</v>
      </c>
      <c r="F288" s="37">
        <v>0.68792866941015085</v>
      </c>
      <c r="G288" s="177"/>
      <c r="H288" s="41">
        <v>14</v>
      </c>
      <c r="I288" s="6">
        <v>1306</v>
      </c>
      <c r="J288" s="6">
        <v>975</v>
      </c>
      <c r="K288" s="37">
        <v>0.74655436447166923</v>
      </c>
      <c r="L288" s="167"/>
      <c r="M288" s="96">
        <v>13</v>
      </c>
      <c r="N288" s="114">
        <v>1124</v>
      </c>
      <c r="O288" s="114">
        <v>969</v>
      </c>
      <c r="P288" s="105">
        <f t="shared" si="14"/>
        <v>0.86209964412811391</v>
      </c>
      <c r="Q288" s="167"/>
      <c r="R288" s="96">
        <v>14</v>
      </c>
      <c r="S288" s="114">
        <v>1065</v>
      </c>
      <c r="T288" s="114">
        <v>941</v>
      </c>
      <c r="U288" s="105">
        <f t="shared" si="12"/>
        <v>0.8835680751173709</v>
      </c>
      <c r="V288" s="167"/>
      <c r="W288" s="96">
        <v>14</v>
      </c>
      <c r="X288" s="114"/>
      <c r="Y288" s="114"/>
      <c r="Z288" s="105" t="e">
        <f t="shared" si="13"/>
        <v>#DIV/0!</v>
      </c>
    </row>
    <row r="289" spans="1:26" ht="15.75" x14ac:dyDescent="0.25">
      <c r="A289" s="40">
        <v>44484</v>
      </c>
      <c r="B289" s="177"/>
      <c r="C289" s="41">
        <v>15</v>
      </c>
      <c r="D289" s="6">
        <v>1458</v>
      </c>
      <c r="E289" s="6">
        <v>999</v>
      </c>
      <c r="F289" s="37">
        <v>0.68518518518518523</v>
      </c>
      <c r="G289" s="177"/>
      <c r="H289" s="41">
        <v>15</v>
      </c>
      <c r="I289" s="6">
        <v>1306</v>
      </c>
      <c r="J289" s="6">
        <v>950</v>
      </c>
      <c r="K289" s="37">
        <v>0.72741194486983152</v>
      </c>
      <c r="L289" s="167"/>
      <c r="M289" s="96">
        <v>14</v>
      </c>
      <c r="N289" s="114">
        <v>1124</v>
      </c>
      <c r="O289" s="114">
        <v>914</v>
      </c>
      <c r="P289" s="105">
        <f t="shared" si="14"/>
        <v>0.81316725978647686</v>
      </c>
      <c r="Q289" s="167"/>
      <c r="R289" s="96">
        <v>15</v>
      </c>
      <c r="S289" s="114">
        <v>1065</v>
      </c>
      <c r="T289" s="114">
        <v>946</v>
      </c>
      <c r="U289" s="105">
        <f t="shared" si="12"/>
        <v>0.88826291079812203</v>
      </c>
      <c r="V289" s="167"/>
      <c r="W289" s="96">
        <v>15</v>
      </c>
      <c r="X289" s="114"/>
      <c r="Y289" s="114"/>
      <c r="Z289" s="105" t="e">
        <f t="shared" si="13"/>
        <v>#DIV/0!</v>
      </c>
    </row>
    <row r="290" spans="1:26" ht="15.75" x14ac:dyDescent="0.25">
      <c r="A290" s="40">
        <v>44485</v>
      </c>
      <c r="B290" s="177"/>
      <c r="C290" s="41">
        <v>16</v>
      </c>
      <c r="D290" s="6">
        <v>1458</v>
      </c>
      <c r="E290" s="6">
        <v>1024</v>
      </c>
      <c r="F290" s="37">
        <v>0.7023319615912208</v>
      </c>
      <c r="G290" s="177"/>
      <c r="H290" s="41">
        <v>16</v>
      </c>
      <c r="I290" s="6">
        <v>1306</v>
      </c>
      <c r="J290" s="6">
        <v>977</v>
      </c>
      <c r="K290" s="37">
        <v>0.74808575803981625</v>
      </c>
      <c r="L290" s="167"/>
      <c r="M290" s="96">
        <v>15</v>
      </c>
      <c r="N290" s="114">
        <v>1124</v>
      </c>
      <c r="O290" s="114">
        <v>933</v>
      </c>
      <c r="P290" s="105">
        <f t="shared" si="14"/>
        <v>0.83007117437722422</v>
      </c>
      <c r="Q290" s="167"/>
      <c r="R290" s="96">
        <v>16</v>
      </c>
      <c r="S290" s="114">
        <v>1065</v>
      </c>
      <c r="T290" s="114">
        <v>908</v>
      </c>
      <c r="U290" s="105">
        <f t="shared" si="12"/>
        <v>0.85258215962441319</v>
      </c>
      <c r="V290" s="167"/>
      <c r="W290" s="96">
        <v>16</v>
      </c>
      <c r="X290" s="114"/>
      <c r="Y290" s="114"/>
      <c r="Z290" s="105" t="e">
        <f t="shared" si="13"/>
        <v>#DIV/0!</v>
      </c>
    </row>
    <row r="291" spans="1:26" ht="15.75" x14ac:dyDescent="0.25">
      <c r="A291" s="40">
        <v>44486</v>
      </c>
      <c r="B291" s="177"/>
      <c r="C291" s="41">
        <v>17</v>
      </c>
      <c r="D291" s="6">
        <v>1458</v>
      </c>
      <c r="E291" s="6">
        <v>1054</v>
      </c>
      <c r="F291" s="37">
        <v>0.72290809327846361</v>
      </c>
      <c r="G291" s="177"/>
      <c r="H291" s="41">
        <v>17</v>
      </c>
      <c r="I291" s="6">
        <v>1306</v>
      </c>
      <c r="J291" s="6">
        <v>951</v>
      </c>
      <c r="K291" s="37">
        <v>0.72817764165390508</v>
      </c>
      <c r="L291" s="167"/>
      <c r="M291" s="96">
        <v>16</v>
      </c>
      <c r="N291" s="114">
        <v>1124</v>
      </c>
      <c r="O291" s="114">
        <v>943</v>
      </c>
      <c r="P291" s="105">
        <f t="shared" si="14"/>
        <v>0.83896797153024916</v>
      </c>
      <c r="Q291" s="167"/>
      <c r="R291" s="96">
        <v>17</v>
      </c>
      <c r="S291" s="114">
        <v>1065</v>
      </c>
      <c r="T291" s="114">
        <v>925</v>
      </c>
      <c r="U291" s="105">
        <f t="shared" si="12"/>
        <v>0.86854460093896713</v>
      </c>
      <c r="V291" s="167"/>
      <c r="W291" s="96">
        <v>17</v>
      </c>
      <c r="X291" s="114"/>
      <c r="Y291" s="114"/>
      <c r="Z291" s="105" t="e">
        <f t="shared" si="13"/>
        <v>#DIV/0!</v>
      </c>
    </row>
    <row r="292" spans="1:26" ht="15.75" x14ac:dyDescent="0.25">
      <c r="A292" s="40">
        <v>44487</v>
      </c>
      <c r="B292" s="177"/>
      <c r="C292" s="41">
        <v>18</v>
      </c>
      <c r="D292" s="6">
        <v>1458</v>
      </c>
      <c r="E292" s="6">
        <v>1041</v>
      </c>
      <c r="F292" s="37">
        <v>0.71399176954732513</v>
      </c>
      <c r="G292" s="177"/>
      <c r="H292" s="41">
        <v>18</v>
      </c>
      <c r="I292" s="6">
        <v>1306</v>
      </c>
      <c r="J292" s="6">
        <v>972</v>
      </c>
      <c r="K292" s="37">
        <v>0.74425727411944875</v>
      </c>
      <c r="L292" s="167"/>
      <c r="M292" s="96">
        <v>17</v>
      </c>
      <c r="N292" s="114">
        <v>1124</v>
      </c>
      <c r="O292" s="114">
        <v>927</v>
      </c>
      <c r="P292" s="105">
        <f t="shared" si="14"/>
        <v>0.82473309608540923</v>
      </c>
      <c r="Q292" s="167"/>
      <c r="R292" s="96">
        <v>18</v>
      </c>
      <c r="S292" s="114">
        <v>1061</v>
      </c>
      <c r="T292" s="114">
        <v>937</v>
      </c>
      <c r="U292" s="105">
        <f t="shared" si="12"/>
        <v>0.88312912346842598</v>
      </c>
      <c r="V292" s="167"/>
      <c r="W292" s="96">
        <v>18</v>
      </c>
      <c r="X292" s="114"/>
      <c r="Y292" s="114"/>
      <c r="Z292" s="105" t="e">
        <f t="shared" si="13"/>
        <v>#DIV/0!</v>
      </c>
    </row>
    <row r="293" spans="1:26" ht="15.75" x14ac:dyDescent="0.25">
      <c r="A293" s="40">
        <v>44488</v>
      </c>
      <c r="B293" s="177"/>
      <c r="C293" s="41">
        <v>19</v>
      </c>
      <c r="D293" s="6">
        <v>1458</v>
      </c>
      <c r="E293" s="6">
        <v>1037</v>
      </c>
      <c r="F293" s="37">
        <v>0.7112482853223594</v>
      </c>
      <c r="G293" s="177"/>
      <c r="H293" s="41">
        <v>19</v>
      </c>
      <c r="I293" s="6">
        <v>1306</v>
      </c>
      <c r="J293" s="6">
        <v>988</v>
      </c>
      <c r="K293" s="37">
        <v>0.75650842266462481</v>
      </c>
      <c r="L293" s="167"/>
      <c r="M293" s="96">
        <v>18</v>
      </c>
      <c r="N293" s="114">
        <v>1124</v>
      </c>
      <c r="O293" s="114">
        <v>952</v>
      </c>
      <c r="P293" s="105">
        <f t="shared" si="14"/>
        <v>0.84697508896797158</v>
      </c>
      <c r="Q293" s="167"/>
      <c r="R293" s="96">
        <v>19</v>
      </c>
      <c r="S293" s="114">
        <v>1061</v>
      </c>
      <c r="T293" s="114">
        <v>907</v>
      </c>
      <c r="U293" s="105">
        <f t="shared" si="12"/>
        <v>0.85485391140433553</v>
      </c>
      <c r="V293" s="167"/>
      <c r="W293" s="96">
        <v>19</v>
      </c>
      <c r="X293" s="114"/>
      <c r="Y293" s="114"/>
      <c r="Z293" s="105" t="e">
        <f t="shared" si="13"/>
        <v>#DIV/0!</v>
      </c>
    </row>
    <row r="294" spans="1:26" ht="15.75" x14ac:dyDescent="0.25">
      <c r="A294" s="40">
        <v>44489</v>
      </c>
      <c r="B294" s="177"/>
      <c r="C294" s="41">
        <v>20</v>
      </c>
      <c r="D294" s="6">
        <v>1458</v>
      </c>
      <c r="E294" s="6">
        <v>1030</v>
      </c>
      <c r="F294" s="37">
        <v>0.70644718792866945</v>
      </c>
      <c r="G294" s="177"/>
      <c r="H294" s="41">
        <v>20</v>
      </c>
      <c r="I294" s="6">
        <v>1306</v>
      </c>
      <c r="J294" s="6">
        <v>977</v>
      </c>
      <c r="K294" s="37">
        <v>0.74808575803981625</v>
      </c>
      <c r="L294" s="167"/>
      <c r="M294" s="96">
        <v>19</v>
      </c>
      <c r="N294" s="114">
        <v>1124</v>
      </c>
      <c r="O294" s="114">
        <v>913</v>
      </c>
      <c r="P294" s="105">
        <f t="shared" si="14"/>
        <v>0.81227758007117434</v>
      </c>
      <c r="Q294" s="167"/>
      <c r="R294" s="96">
        <v>20</v>
      </c>
      <c r="S294" s="114">
        <v>1061</v>
      </c>
      <c r="T294" s="114">
        <v>932</v>
      </c>
      <c r="U294" s="105">
        <f t="shared" si="12"/>
        <v>0.87841658812441092</v>
      </c>
      <c r="V294" s="167"/>
      <c r="W294" s="96">
        <v>20</v>
      </c>
      <c r="X294" s="114"/>
      <c r="Y294" s="114"/>
      <c r="Z294" s="105" t="e">
        <f t="shared" si="13"/>
        <v>#DIV/0!</v>
      </c>
    </row>
    <row r="295" spans="1:26" ht="15.75" x14ac:dyDescent="0.25">
      <c r="A295" s="40">
        <v>44490</v>
      </c>
      <c r="B295" s="177"/>
      <c r="C295" s="41">
        <v>21</v>
      </c>
      <c r="D295" s="6">
        <v>1454</v>
      </c>
      <c r="E295" s="6">
        <v>1049</v>
      </c>
      <c r="F295" s="37">
        <v>0.72145804676753778</v>
      </c>
      <c r="G295" s="177"/>
      <c r="H295" s="41">
        <v>21</v>
      </c>
      <c r="I295" s="6">
        <v>1306</v>
      </c>
      <c r="J295" s="6">
        <v>958</v>
      </c>
      <c r="K295" s="37">
        <v>0.7335375191424196</v>
      </c>
      <c r="L295" s="167"/>
      <c r="M295" s="96">
        <v>20</v>
      </c>
      <c r="N295" s="114">
        <v>1124</v>
      </c>
      <c r="O295" s="114">
        <v>927</v>
      </c>
      <c r="P295" s="105">
        <f t="shared" si="14"/>
        <v>0.82473309608540923</v>
      </c>
      <c r="Q295" s="167"/>
      <c r="R295" s="96">
        <v>21</v>
      </c>
      <c r="S295" s="114">
        <v>1061</v>
      </c>
      <c r="T295" s="114">
        <v>923</v>
      </c>
      <c r="U295" s="105">
        <f t="shared" si="12"/>
        <v>0.86993402450518376</v>
      </c>
      <c r="V295" s="167"/>
      <c r="W295" s="96">
        <v>21</v>
      </c>
      <c r="X295" s="114"/>
      <c r="Y295" s="114"/>
      <c r="Z295" s="105" t="e">
        <f t="shared" si="13"/>
        <v>#DIV/0!</v>
      </c>
    </row>
    <row r="296" spans="1:26" ht="15.75" x14ac:dyDescent="0.25">
      <c r="A296" s="40">
        <v>44491</v>
      </c>
      <c r="B296" s="177"/>
      <c r="C296" s="41">
        <v>22</v>
      </c>
      <c r="D296" s="6">
        <v>1413</v>
      </c>
      <c r="E296" s="6">
        <v>1009</v>
      </c>
      <c r="F296" s="37">
        <v>0.71408351026185424</v>
      </c>
      <c r="G296" s="177"/>
      <c r="H296" s="41">
        <v>22</v>
      </c>
      <c r="I296" s="6">
        <v>1306</v>
      </c>
      <c r="J296" s="6">
        <v>967</v>
      </c>
      <c r="K296" s="37">
        <v>0.74042879019908114</v>
      </c>
      <c r="L296" s="167"/>
      <c r="M296" s="96">
        <v>21</v>
      </c>
      <c r="N296" s="114">
        <v>1124</v>
      </c>
      <c r="O296" s="114">
        <v>937</v>
      </c>
      <c r="P296" s="105">
        <f t="shared" si="14"/>
        <v>0.83362989323843417</v>
      </c>
      <c r="Q296" s="167"/>
      <c r="R296" s="96">
        <v>22</v>
      </c>
      <c r="S296" s="114">
        <v>1061</v>
      </c>
      <c r="T296" s="114">
        <v>930</v>
      </c>
      <c r="U296" s="105">
        <f t="shared" si="12"/>
        <v>0.87653157398680492</v>
      </c>
      <c r="V296" s="167"/>
      <c r="W296" s="96">
        <v>22</v>
      </c>
      <c r="X296" s="114"/>
      <c r="Y296" s="114"/>
      <c r="Z296" s="105" t="e">
        <f t="shared" si="13"/>
        <v>#DIV/0!</v>
      </c>
    </row>
    <row r="297" spans="1:26" ht="15.75" x14ac:dyDescent="0.25">
      <c r="A297" s="40">
        <v>44492</v>
      </c>
      <c r="B297" s="177"/>
      <c r="C297" s="41">
        <v>23</v>
      </c>
      <c r="D297" s="6">
        <v>1413</v>
      </c>
      <c r="E297" s="6">
        <v>1011</v>
      </c>
      <c r="F297" s="37">
        <v>0.71549893842887469</v>
      </c>
      <c r="G297" s="177"/>
      <c r="H297" s="41">
        <v>23</v>
      </c>
      <c r="I297" s="6">
        <v>1306</v>
      </c>
      <c r="J297" s="6">
        <v>966</v>
      </c>
      <c r="K297" s="37">
        <v>0.73966309341500769</v>
      </c>
      <c r="L297" s="167"/>
      <c r="M297" s="96">
        <v>22</v>
      </c>
      <c r="N297" s="114">
        <v>1124</v>
      </c>
      <c r="O297" s="114">
        <v>928</v>
      </c>
      <c r="P297" s="105">
        <f t="shared" si="14"/>
        <v>0.82562277580071175</v>
      </c>
      <c r="Q297" s="167"/>
      <c r="R297" s="96">
        <v>23</v>
      </c>
      <c r="S297" s="114">
        <v>1061</v>
      </c>
      <c r="T297" s="114">
        <v>918</v>
      </c>
      <c r="U297" s="105">
        <f t="shared" si="12"/>
        <v>0.8652214891611687</v>
      </c>
      <c r="V297" s="167"/>
      <c r="W297" s="96">
        <v>23</v>
      </c>
      <c r="X297" s="114"/>
      <c r="Y297" s="114"/>
      <c r="Z297" s="105" t="e">
        <f t="shared" si="13"/>
        <v>#DIV/0!</v>
      </c>
    </row>
    <row r="298" spans="1:26" ht="15.75" x14ac:dyDescent="0.25">
      <c r="A298" s="40">
        <v>44493</v>
      </c>
      <c r="B298" s="177"/>
      <c r="C298" s="41">
        <v>24</v>
      </c>
      <c r="D298" s="6">
        <v>1413</v>
      </c>
      <c r="E298" s="6">
        <v>1030</v>
      </c>
      <c r="F298" s="37">
        <v>0.72894550601556973</v>
      </c>
      <c r="G298" s="177"/>
      <c r="H298" s="41">
        <v>24</v>
      </c>
      <c r="I298" s="6">
        <v>1306</v>
      </c>
      <c r="J298" s="6">
        <v>977</v>
      </c>
      <c r="K298" s="37">
        <v>0.74808575803981625</v>
      </c>
      <c r="L298" s="167"/>
      <c r="M298" s="96">
        <v>23</v>
      </c>
      <c r="N298" s="114">
        <v>1124</v>
      </c>
      <c r="O298" s="114">
        <v>945</v>
      </c>
      <c r="P298" s="105">
        <f t="shared" si="14"/>
        <v>0.84074733096085408</v>
      </c>
      <c r="Q298" s="167"/>
      <c r="R298" s="96">
        <v>24</v>
      </c>
      <c r="S298" s="114">
        <v>1069</v>
      </c>
      <c r="T298" s="114">
        <v>939</v>
      </c>
      <c r="U298" s="105">
        <f t="shared" si="12"/>
        <v>0.87839101964452759</v>
      </c>
      <c r="V298" s="167"/>
      <c r="W298" s="96">
        <v>24</v>
      </c>
      <c r="X298" s="114"/>
      <c r="Y298" s="114"/>
      <c r="Z298" s="105" t="e">
        <f t="shared" si="13"/>
        <v>#DIV/0!</v>
      </c>
    </row>
    <row r="299" spans="1:26" ht="15.75" x14ac:dyDescent="0.25">
      <c r="A299" s="40">
        <v>44494</v>
      </c>
      <c r="B299" s="177"/>
      <c r="C299" s="41">
        <v>25</v>
      </c>
      <c r="D299" s="6">
        <v>1408</v>
      </c>
      <c r="E299" s="6">
        <v>1026</v>
      </c>
      <c r="F299" s="37">
        <v>0.72869318181818177</v>
      </c>
      <c r="G299" s="177"/>
      <c r="H299" s="41">
        <v>25</v>
      </c>
      <c r="I299" s="6">
        <v>1306</v>
      </c>
      <c r="J299" s="6">
        <v>974</v>
      </c>
      <c r="K299" s="37">
        <v>0.74578866768759566</v>
      </c>
      <c r="L299" s="167"/>
      <c r="M299" s="96">
        <v>24</v>
      </c>
      <c r="N299" s="114">
        <v>1124</v>
      </c>
      <c r="O299" s="114">
        <v>940</v>
      </c>
      <c r="P299" s="105">
        <f t="shared" si="14"/>
        <v>0.83629893238434161</v>
      </c>
      <c r="Q299" s="167"/>
      <c r="R299" s="96">
        <v>25</v>
      </c>
      <c r="S299" s="114">
        <v>1069</v>
      </c>
      <c r="T299" s="114">
        <v>917</v>
      </c>
      <c r="U299" s="105">
        <f t="shared" si="12"/>
        <v>0.85781103835360151</v>
      </c>
      <c r="V299" s="167"/>
      <c r="W299" s="96">
        <v>25</v>
      </c>
      <c r="X299" s="114"/>
      <c r="Y299" s="114"/>
      <c r="Z299" s="105" t="e">
        <f t="shared" si="13"/>
        <v>#DIV/0!</v>
      </c>
    </row>
    <row r="300" spans="1:26" ht="15.75" x14ac:dyDescent="0.25">
      <c r="A300" s="40">
        <v>44495</v>
      </c>
      <c r="B300" s="177"/>
      <c r="C300" s="41">
        <v>26</v>
      </c>
      <c r="D300" s="6">
        <v>1408</v>
      </c>
      <c r="E300" s="6">
        <v>1010</v>
      </c>
      <c r="F300" s="37">
        <v>0.71732954545454541</v>
      </c>
      <c r="G300" s="177"/>
      <c r="H300" s="41">
        <v>26</v>
      </c>
      <c r="I300" s="6">
        <v>1318</v>
      </c>
      <c r="J300" s="6">
        <v>966</v>
      </c>
      <c r="K300" s="37">
        <v>0.73424449506454059</v>
      </c>
      <c r="L300" s="167"/>
      <c r="M300" s="96">
        <v>25</v>
      </c>
      <c r="N300" s="114">
        <v>1124</v>
      </c>
      <c r="O300" s="114">
        <v>955</v>
      </c>
      <c r="P300" s="105">
        <f t="shared" si="14"/>
        <v>0.84964412811387902</v>
      </c>
      <c r="Q300" s="167"/>
      <c r="R300" s="96">
        <v>26</v>
      </c>
      <c r="S300" s="114">
        <v>1069</v>
      </c>
      <c r="T300" s="114">
        <v>939</v>
      </c>
      <c r="U300" s="105">
        <f t="shared" si="12"/>
        <v>0.87839101964452759</v>
      </c>
      <c r="V300" s="167"/>
      <c r="W300" s="96">
        <v>26</v>
      </c>
      <c r="X300" s="114"/>
      <c r="Y300" s="114"/>
      <c r="Z300" s="105" t="e">
        <f t="shared" si="13"/>
        <v>#DIV/0!</v>
      </c>
    </row>
    <row r="301" spans="1:26" ht="15.75" x14ac:dyDescent="0.25">
      <c r="A301" s="40">
        <v>44496</v>
      </c>
      <c r="B301" s="177"/>
      <c r="C301" s="41">
        <v>27</v>
      </c>
      <c r="D301" s="6">
        <v>1408</v>
      </c>
      <c r="E301" s="6">
        <v>1020</v>
      </c>
      <c r="F301" s="37">
        <v>0.72443181818181823</v>
      </c>
      <c r="G301" s="177"/>
      <c r="H301" s="41">
        <v>27</v>
      </c>
      <c r="I301" s="6">
        <v>1306</v>
      </c>
      <c r="J301" s="6">
        <v>990</v>
      </c>
      <c r="K301" s="37">
        <v>0.75803981623277183</v>
      </c>
      <c r="L301" s="167"/>
      <c r="M301" s="96">
        <v>26</v>
      </c>
      <c r="N301" s="114">
        <v>1124</v>
      </c>
      <c r="O301" s="114">
        <v>944</v>
      </c>
      <c r="P301" s="105">
        <f t="shared" si="14"/>
        <v>0.83985765124555156</v>
      </c>
      <c r="Q301" s="167"/>
      <c r="R301" s="96">
        <v>27</v>
      </c>
      <c r="S301" s="114">
        <v>1069</v>
      </c>
      <c r="T301" s="114">
        <v>932</v>
      </c>
      <c r="U301" s="105">
        <f t="shared" si="12"/>
        <v>0.87184284377923293</v>
      </c>
      <c r="V301" s="167"/>
      <c r="W301" s="96">
        <v>27</v>
      </c>
      <c r="X301" s="114"/>
      <c r="Y301" s="114"/>
      <c r="Z301" s="105" t="e">
        <f t="shared" si="13"/>
        <v>#DIV/0!</v>
      </c>
    </row>
    <row r="302" spans="1:26" ht="15.75" x14ac:dyDescent="0.25">
      <c r="A302" s="40">
        <v>44497</v>
      </c>
      <c r="B302" s="177"/>
      <c r="C302" s="41">
        <v>28</v>
      </c>
      <c r="D302" s="6">
        <v>1408</v>
      </c>
      <c r="E302" s="6">
        <v>1036</v>
      </c>
      <c r="F302" s="37">
        <v>0.73579545454545459</v>
      </c>
      <c r="G302" s="177"/>
      <c r="H302" s="41">
        <v>28</v>
      </c>
      <c r="I302" s="6">
        <v>1306</v>
      </c>
      <c r="J302" s="6">
        <v>1001</v>
      </c>
      <c r="K302" s="37">
        <v>0.7664624808575804</v>
      </c>
      <c r="L302" s="167"/>
      <c r="M302" s="96">
        <v>27</v>
      </c>
      <c r="N302" s="114">
        <v>1124</v>
      </c>
      <c r="O302" s="114">
        <v>954</v>
      </c>
      <c r="P302" s="105">
        <f t="shared" si="14"/>
        <v>0.8487544483985765</v>
      </c>
      <c r="Q302" s="167"/>
      <c r="R302" s="96">
        <v>28</v>
      </c>
      <c r="S302" s="114">
        <v>1069</v>
      </c>
      <c r="T302" s="114">
        <v>922</v>
      </c>
      <c r="U302" s="105">
        <f t="shared" si="12"/>
        <v>0.86248830682881195</v>
      </c>
      <c r="V302" s="167"/>
      <c r="W302" s="96">
        <v>28</v>
      </c>
      <c r="X302" s="114"/>
      <c r="Y302" s="114"/>
      <c r="Z302" s="105" t="e">
        <f t="shared" si="13"/>
        <v>#DIV/0!</v>
      </c>
    </row>
    <row r="303" spans="1:26" ht="15.75" x14ac:dyDescent="0.25">
      <c r="A303" s="40">
        <v>44498</v>
      </c>
      <c r="B303" s="177"/>
      <c r="C303" s="41">
        <v>29</v>
      </c>
      <c r="D303" s="6">
        <v>1408</v>
      </c>
      <c r="E303" s="6">
        <v>1033</v>
      </c>
      <c r="F303" s="37">
        <v>0.73366477272727271</v>
      </c>
      <c r="G303" s="177"/>
      <c r="H303" s="41">
        <v>29</v>
      </c>
      <c r="I303" s="6">
        <v>1306</v>
      </c>
      <c r="J303" s="6">
        <v>988</v>
      </c>
      <c r="K303" s="37">
        <v>0.75650842266462481</v>
      </c>
      <c r="L303" s="167"/>
      <c r="M303" s="96">
        <v>28</v>
      </c>
      <c r="N303" s="114">
        <v>1124</v>
      </c>
      <c r="O303" s="114">
        <v>966</v>
      </c>
      <c r="P303" s="105">
        <f t="shared" si="14"/>
        <v>0.85943060498220636</v>
      </c>
      <c r="Q303" s="167"/>
      <c r="R303" s="96">
        <v>29</v>
      </c>
      <c r="S303" s="114">
        <v>1069</v>
      </c>
      <c r="T303" s="114">
        <v>929</v>
      </c>
      <c r="U303" s="105">
        <f t="shared" si="12"/>
        <v>0.8690364826941066</v>
      </c>
      <c r="V303" s="167"/>
      <c r="W303" s="96">
        <v>29</v>
      </c>
      <c r="X303" s="114"/>
      <c r="Y303" s="114"/>
      <c r="Z303" s="105" t="e">
        <f t="shared" si="13"/>
        <v>#DIV/0!</v>
      </c>
    </row>
    <row r="304" spans="1:26" ht="15.75" x14ac:dyDescent="0.25">
      <c r="A304" s="40">
        <v>44499</v>
      </c>
      <c r="B304" s="177"/>
      <c r="C304" s="41">
        <v>30</v>
      </c>
      <c r="D304" s="6">
        <v>1408</v>
      </c>
      <c r="E304" s="6">
        <v>1004</v>
      </c>
      <c r="F304" s="37">
        <v>0.71306818181818177</v>
      </c>
      <c r="G304" s="177"/>
      <c r="H304" s="41">
        <v>30</v>
      </c>
      <c r="I304" s="6">
        <v>1306</v>
      </c>
      <c r="J304" s="6">
        <v>980</v>
      </c>
      <c r="K304" s="37">
        <v>0.75038284839203673</v>
      </c>
      <c r="L304" s="167"/>
      <c r="M304" s="96">
        <v>29</v>
      </c>
      <c r="N304" s="114">
        <v>1124</v>
      </c>
      <c r="O304" s="114">
        <v>954</v>
      </c>
      <c r="P304" s="105">
        <f t="shared" si="14"/>
        <v>0.8487544483985765</v>
      </c>
      <c r="Q304" s="167"/>
      <c r="R304" s="96">
        <v>30</v>
      </c>
      <c r="S304" s="114">
        <v>1069</v>
      </c>
      <c r="T304" s="114">
        <v>929</v>
      </c>
      <c r="U304" s="105">
        <f t="shared" si="12"/>
        <v>0.8690364826941066</v>
      </c>
      <c r="V304" s="167"/>
      <c r="W304" s="96">
        <v>30</v>
      </c>
      <c r="X304" s="114"/>
      <c r="Y304" s="114"/>
      <c r="Z304" s="105" t="e">
        <f t="shared" si="13"/>
        <v>#DIV/0!</v>
      </c>
    </row>
    <row r="305" spans="1:26" ht="15.75" x14ac:dyDescent="0.25">
      <c r="A305" s="40">
        <v>44500</v>
      </c>
      <c r="B305" s="177"/>
      <c r="C305" s="41">
        <v>31</v>
      </c>
      <c r="D305" s="6">
        <v>1408</v>
      </c>
      <c r="E305" s="6">
        <v>1024</v>
      </c>
      <c r="F305" s="37">
        <v>0.72727272727272729</v>
      </c>
      <c r="G305" s="177"/>
      <c r="H305" s="41">
        <v>31</v>
      </c>
      <c r="I305" s="6">
        <v>1306</v>
      </c>
      <c r="J305" s="6">
        <v>996</v>
      </c>
      <c r="K305" s="37">
        <v>0.7626339969372129</v>
      </c>
      <c r="L305" s="167"/>
      <c r="M305" s="96">
        <v>30</v>
      </c>
      <c r="N305" s="114">
        <v>1124</v>
      </c>
      <c r="O305" s="114">
        <v>977</v>
      </c>
      <c r="P305" s="105">
        <f t="shared" si="14"/>
        <v>0.86921708185053381</v>
      </c>
      <c r="Q305" s="167"/>
      <c r="R305" s="96">
        <v>31</v>
      </c>
      <c r="S305" s="114">
        <v>1069</v>
      </c>
      <c r="T305" s="114">
        <v>940</v>
      </c>
      <c r="U305" s="105">
        <f t="shared" si="12"/>
        <v>0.8793264733395697</v>
      </c>
      <c r="V305" s="167"/>
      <c r="W305" s="96">
        <v>31</v>
      </c>
      <c r="X305" s="114"/>
      <c r="Y305" s="114"/>
      <c r="Z305" s="105" t="e">
        <f t="shared" si="13"/>
        <v>#DIV/0!</v>
      </c>
    </row>
    <row r="306" spans="1:26" ht="15.75" x14ac:dyDescent="0.25">
      <c r="A306" s="40">
        <v>44501</v>
      </c>
      <c r="B306" s="177" t="s">
        <v>39</v>
      </c>
      <c r="C306" s="6">
        <v>1</v>
      </c>
      <c r="D306" s="6">
        <v>1408</v>
      </c>
      <c r="E306" s="6">
        <v>1024</v>
      </c>
      <c r="F306" s="37">
        <v>0.72727272727272729</v>
      </c>
      <c r="G306" s="177" t="s">
        <v>39</v>
      </c>
      <c r="H306" s="6">
        <v>1</v>
      </c>
      <c r="I306" s="6">
        <v>1306</v>
      </c>
      <c r="J306" s="6">
        <v>981</v>
      </c>
      <c r="K306" s="37">
        <v>0.75114854517611029</v>
      </c>
      <c r="L306" s="167"/>
      <c r="M306" s="96">
        <v>31</v>
      </c>
      <c r="N306" s="114">
        <v>1124</v>
      </c>
      <c r="O306" s="114">
        <v>979</v>
      </c>
      <c r="P306" s="105">
        <f t="shared" ref="P306:P367" si="15">O306/N306</f>
        <v>0.87099644128113884</v>
      </c>
      <c r="Q306" s="168" t="s">
        <v>40</v>
      </c>
      <c r="R306" s="96">
        <v>1</v>
      </c>
      <c r="S306" s="114">
        <v>1069</v>
      </c>
      <c r="T306" s="114">
        <v>906</v>
      </c>
      <c r="U306" s="105">
        <f t="shared" si="12"/>
        <v>0.84752104770813841</v>
      </c>
      <c r="V306" s="168" t="s">
        <v>40</v>
      </c>
      <c r="W306" s="96">
        <v>1</v>
      </c>
      <c r="X306" s="114"/>
      <c r="Y306" s="114"/>
      <c r="Z306" s="105" t="e">
        <f t="shared" si="13"/>
        <v>#DIV/0!</v>
      </c>
    </row>
    <row r="307" spans="1:26" ht="15.75" x14ac:dyDescent="0.25">
      <c r="A307" s="40">
        <v>44502</v>
      </c>
      <c r="B307" s="177"/>
      <c r="C307" s="6">
        <v>2</v>
      </c>
      <c r="D307" s="6">
        <v>1408</v>
      </c>
      <c r="E307" s="6">
        <v>1021</v>
      </c>
      <c r="F307" s="37">
        <v>0.72514204545454541</v>
      </c>
      <c r="G307" s="177"/>
      <c r="H307" s="6">
        <v>2</v>
      </c>
      <c r="I307" s="6">
        <v>1306</v>
      </c>
      <c r="J307" s="6">
        <v>987</v>
      </c>
      <c r="K307" s="37">
        <v>0.75574272588055125</v>
      </c>
      <c r="L307" s="168" t="s">
        <v>40</v>
      </c>
      <c r="M307" s="96">
        <v>1</v>
      </c>
      <c r="N307" s="114">
        <v>1124</v>
      </c>
      <c r="O307" s="114">
        <v>928</v>
      </c>
      <c r="P307" s="105">
        <f t="shared" si="15"/>
        <v>0.82562277580071175</v>
      </c>
      <c r="Q307" s="169"/>
      <c r="R307" s="96">
        <v>2</v>
      </c>
      <c r="S307" s="114">
        <v>1069</v>
      </c>
      <c r="T307" s="114">
        <v>925</v>
      </c>
      <c r="U307" s="105">
        <f t="shared" si="12"/>
        <v>0.86529466791393828</v>
      </c>
      <c r="V307" s="169"/>
      <c r="W307" s="96">
        <v>2</v>
      </c>
      <c r="X307" s="114"/>
      <c r="Y307" s="114"/>
      <c r="Z307" s="105" t="e">
        <f t="shared" si="13"/>
        <v>#DIV/0!</v>
      </c>
    </row>
    <row r="308" spans="1:26" ht="15.75" x14ac:dyDescent="0.25">
      <c r="A308" s="40">
        <v>44503</v>
      </c>
      <c r="B308" s="177"/>
      <c r="C308" s="6">
        <v>3</v>
      </c>
      <c r="D308" s="6">
        <v>1408</v>
      </c>
      <c r="E308" s="6">
        <v>1026</v>
      </c>
      <c r="F308" s="37">
        <v>0.72869318181818177</v>
      </c>
      <c r="G308" s="177"/>
      <c r="H308" s="6">
        <v>3</v>
      </c>
      <c r="I308" s="6">
        <v>1299</v>
      </c>
      <c r="J308" s="6">
        <v>983</v>
      </c>
      <c r="K308" s="37">
        <v>0.75673595073133182</v>
      </c>
      <c r="L308" s="169"/>
      <c r="M308" s="96">
        <v>2</v>
      </c>
      <c r="N308" s="114">
        <v>1124</v>
      </c>
      <c r="O308" s="114">
        <v>902</v>
      </c>
      <c r="P308" s="105">
        <f t="shared" si="15"/>
        <v>0.802491103202847</v>
      </c>
      <c r="Q308" s="169"/>
      <c r="R308" s="96">
        <v>3</v>
      </c>
      <c r="S308" s="114">
        <v>1069</v>
      </c>
      <c r="T308" s="114">
        <v>930</v>
      </c>
      <c r="U308" s="105">
        <f t="shared" si="12"/>
        <v>0.86997193638914871</v>
      </c>
      <c r="V308" s="169"/>
      <c r="W308" s="96">
        <v>3</v>
      </c>
      <c r="X308" s="114"/>
      <c r="Y308" s="114"/>
      <c r="Z308" s="105" t="e">
        <f t="shared" si="13"/>
        <v>#DIV/0!</v>
      </c>
    </row>
    <row r="309" spans="1:26" ht="15.75" x14ac:dyDescent="0.25">
      <c r="A309" s="40">
        <v>44504</v>
      </c>
      <c r="B309" s="177"/>
      <c r="C309" s="6">
        <v>4</v>
      </c>
      <c r="D309" s="6">
        <v>1408</v>
      </c>
      <c r="E309" s="6">
        <v>1004</v>
      </c>
      <c r="F309" s="37">
        <f>+E309/D309</f>
        <v>0.71306818181818177</v>
      </c>
      <c r="G309" s="177"/>
      <c r="H309" s="6">
        <v>4</v>
      </c>
      <c r="I309" s="6">
        <v>1299</v>
      </c>
      <c r="J309" s="6">
        <v>977</v>
      </c>
      <c r="K309" s="37">
        <v>0.75211701308698997</v>
      </c>
      <c r="L309" s="169"/>
      <c r="M309" s="96">
        <v>3</v>
      </c>
      <c r="N309" s="114">
        <v>1124</v>
      </c>
      <c r="O309" s="114">
        <v>906</v>
      </c>
      <c r="P309" s="105">
        <f t="shared" si="15"/>
        <v>0.80604982206405695</v>
      </c>
      <c r="Q309" s="169"/>
      <c r="R309" s="96">
        <v>4</v>
      </c>
      <c r="S309" s="114">
        <v>1069</v>
      </c>
      <c r="T309" s="114">
        <v>933</v>
      </c>
      <c r="U309" s="105">
        <f t="shared" si="12"/>
        <v>0.87277829747427504</v>
      </c>
      <c r="V309" s="169"/>
      <c r="W309" s="96">
        <v>4</v>
      </c>
      <c r="X309" s="114"/>
      <c r="Y309" s="114"/>
      <c r="Z309" s="105" t="e">
        <f t="shared" si="13"/>
        <v>#DIV/0!</v>
      </c>
    </row>
    <row r="310" spans="1:26" ht="15.75" x14ac:dyDescent="0.25">
      <c r="A310" s="40">
        <v>44505</v>
      </c>
      <c r="B310" s="177"/>
      <c r="C310" s="6">
        <v>5</v>
      </c>
      <c r="D310" s="6">
        <v>1408</v>
      </c>
      <c r="E310" s="6">
        <v>994</v>
      </c>
      <c r="F310" s="37">
        <v>0.70596590909090906</v>
      </c>
      <c r="G310" s="177"/>
      <c r="H310" s="6">
        <v>5</v>
      </c>
      <c r="I310" s="6">
        <v>1299</v>
      </c>
      <c r="J310" s="6">
        <v>939</v>
      </c>
      <c r="K310" s="37">
        <v>0.72286374133949194</v>
      </c>
      <c r="L310" s="169"/>
      <c r="M310" s="96">
        <v>4</v>
      </c>
      <c r="N310" s="114">
        <v>1124</v>
      </c>
      <c r="O310" s="114">
        <v>880</v>
      </c>
      <c r="P310" s="105">
        <f t="shared" si="15"/>
        <v>0.7829181494661922</v>
      </c>
      <c r="Q310" s="169"/>
      <c r="R310" s="96">
        <v>5</v>
      </c>
      <c r="S310" s="114">
        <v>1069</v>
      </c>
      <c r="T310" s="114">
        <v>923</v>
      </c>
      <c r="U310" s="105">
        <f t="shared" si="12"/>
        <v>0.86342376052385406</v>
      </c>
      <c r="V310" s="169"/>
      <c r="W310" s="96">
        <v>5</v>
      </c>
      <c r="X310" s="114"/>
      <c r="Y310" s="114"/>
      <c r="Z310" s="105" t="e">
        <f t="shared" si="13"/>
        <v>#DIV/0!</v>
      </c>
    </row>
    <row r="311" spans="1:26" ht="15.75" x14ac:dyDescent="0.25">
      <c r="A311" s="40">
        <v>44506</v>
      </c>
      <c r="B311" s="177"/>
      <c r="C311" s="6">
        <v>6</v>
      </c>
      <c r="D311" s="6">
        <v>1408</v>
      </c>
      <c r="E311" s="6">
        <v>967</v>
      </c>
      <c r="F311" s="37">
        <v>0.68678977272727271</v>
      </c>
      <c r="G311" s="177"/>
      <c r="H311" s="6">
        <v>6</v>
      </c>
      <c r="I311" s="6">
        <v>1299</v>
      </c>
      <c r="J311" s="6">
        <v>963</v>
      </c>
      <c r="K311" s="37">
        <v>0.74133949191685911</v>
      </c>
      <c r="L311" s="169"/>
      <c r="M311" s="96">
        <v>5</v>
      </c>
      <c r="N311" s="114">
        <v>1124</v>
      </c>
      <c r="O311" s="114">
        <v>903</v>
      </c>
      <c r="P311" s="105">
        <f t="shared" si="15"/>
        <v>0.80338078291814952</v>
      </c>
      <c r="Q311" s="169"/>
      <c r="R311" s="96">
        <v>6</v>
      </c>
      <c r="S311" s="114">
        <v>1069</v>
      </c>
      <c r="T311" s="114">
        <v>943</v>
      </c>
      <c r="U311" s="105">
        <f t="shared" si="12"/>
        <v>0.88213283442469603</v>
      </c>
      <c r="V311" s="169"/>
      <c r="W311" s="96">
        <v>6</v>
      </c>
      <c r="X311" s="114"/>
      <c r="Y311" s="114"/>
      <c r="Z311" s="105" t="e">
        <f t="shared" si="13"/>
        <v>#DIV/0!</v>
      </c>
    </row>
    <row r="312" spans="1:26" ht="15.75" x14ac:dyDescent="0.25">
      <c r="A312" s="40">
        <v>44507</v>
      </c>
      <c r="B312" s="177"/>
      <c r="C312" s="6">
        <v>7</v>
      </c>
      <c r="D312" s="6">
        <v>1408</v>
      </c>
      <c r="E312" s="6">
        <v>998</v>
      </c>
      <c r="F312" s="37">
        <v>0.70880681818181823</v>
      </c>
      <c r="G312" s="177"/>
      <c r="H312" s="6">
        <v>7</v>
      </c>
      <c r="I312" s="6">
        <v>1254</v>
      </c>
      <c r="J312" s="6">
        <v>992</v>
      </c>
      <c r="K312" s="37">
        <v>0.7910685805422647</v>
      </c>
      <c r="L312" s="169"/>
      <c r="M312" s="96">
        <v>6</v>
      </c>
      <c r="N312" s="114">
        <v>1129</v>
      </c>
      <c r="O312" s="114">
        <v>903</v>
      </c>
      <c r="P312" s="105">
        <f t="shared" si="15"/>
        <v>0.79982285208148807</v>
      </c>
      <c r="Q312" s="169"/>
      <c r="R312" s="96">
        <v>7</v>
      </c>
      <c r="S312" s="114">
        <v>1069</v>
      </c>
      <c r="T312" s="114">
        <v>948</v>
      </c>
      <c r="U312" s="105">
        <f t="shared" si="12"/>
        <v>0.88681010289990647</v>
      </c>
      <c r="V312" s="169"/>
      <c r="W312" s="96">
        <v>7</v>
      </c>
      <c r="X312" s="114"/>
      <c r="Y312" s="114"/>
      <c r="Z312" s="105" t="e">
        <f t="shared" si="13"/>
        <v>#DIV/0!</v>
      </c>
    </row>
    <row r="313" spans="1:26" ht="15.75" x14ac:dyDescent="0.25">
      <c r="A313" s="40">
        <v>44508</v>
      </c>
      <c r="B313" s="177"/>
      <c r="C313" s="6">
        <v>8</v>
      </c>
      <c r="D313" s="6">
        <v>1408</v>
      </c>
      <c r="E313" s="6">
        <v>996</v>
      </c>
      <c r="F313" s="37">
        <v>0.70738636363636365</v>
      </c>
      <c r="G313" s="177"/>
      <c r="H313" s="6">
        <v>8</v>
      </c>
      <c r="I313" s="6">
        <v>1254</v>
      </c>
      <c r="J313" s="6">
        <v>988</v>
      </c>
      <c r="K313" s="37">
        <v>0.78787878787878785</v>
      </c>
      <c r="L313" s="169"/>
      <c r="M313" s="96">
        <v>7</v>
      </c>
      <c r="N313" s="114">
        <v>1129</v>
      </c>
      <c r="O313" s="114">
        <v>904</v>
      </c>
      <c r="P313" s="105">
        <f t="shared" si="15"/>
        <v>0.80070859167404784</v>
      </c>
      <c r="Q313" s="169"/>
      <c r="R313" s="96">
        <v>8</v>
      </c>
      <c r="S313" s="114">
        <v>1074</v>
      </c>
      <c r="T313" s="114">
        <v>939</v>
      </c>
      <c r="U313" s="105">
        <f t="shared" si="12"/>
        <v>0.87430167597765363</v>
      </c>
      <c r="V313" s="169"/>
      <c r="W313" s="96">
        <v>8</v>
      </c>
      <c r="X313" s="114"/>
      <c r="Y313" s="114"/>
      <c r="Z313" s="105" t="e">
        <f t="shared" si="13"/>
        <v>#DIV/0!</v>
      </c>
    </row>
    <row r="314" spans="1:26" ht="15.75" x14ac:dyDescent="0.25">
      <c r="A314" s="40">
        <v>44509</v>
      </c>
      <c r="B314" s="177"/>
      <c r="C314" s="6">
        <v>9</v>
      </c>
      <c r="D314" s="6">
        <v>1408</v>
      </c>
      <c r="E314" s="6">
        <v>1000</v>
      </c>
      <c r="F314" s="37">
        <v>0.71022727272727271</v>
      </c>
      <c r="G314" s="177"/>
      <c r="H314" s="6">
        <v>9</v>
      </c>
      <c r="I314" s="6">
        <v>1254</v>
      </c>
      <c r="J314" s="6">
        <v>992</v>
      </c>
      <c r="K314" s="37">
        <v>0.7910685805422647</v>
      </c>
      <c r="L314" s="169"/>
      <c r="M314" s="96">
        <v>8</v>
      </c>
      <c r="N314" s="114">
        <v>1129</v>
      </c>
      <c r="O314" s="114">
        <v>896</v>
      </c>
      <c r="P314" s="105">
        <f t="shared" si="15"/>
        <v>0.79362267493356953</v>
      </c>
      <c r="Q314" s="169"/>
      <c r="R314" s="96">
        <v>9</v>
      </c>
      <c r="S314" s="114">
        <v>1074</v>
      </c>
      <c r="T314" s="114">
        <v>950</v>
      </c>
      <c r="U314" s="105">
        <f t="shared" si="12"/>
        <v>0.88454376163873372</v>
      </c>
      <c r="V314" s="169"/>
      <c r="W314" s="96">
        <v>9</v>
      </c>
      <c r="X314" s="114"/>
      <c r="Y314" s="114"/>
      <c r="Z314" s="105" t="e">
        <f t="shared" si="13"/>
        <v>#DIV/0!</v>
      </c>
    </row>
    <row r="315" spans="1:26" ht="15.75" x14ac:dyDescent="0.25">
      <c r="A315" s="40">
        <v>44510</v>
      </c>
      <c r="B315" s="177"/>
      <c r="C315" s="6">
        <v>10</v>
      </c>
      <c r="D315" s="6">
        <v>1408</v>
      </c>
      <c r="E315" s="6">
        <v>1039</v>
      </c>
      <c r="F315" s="37">
        <f>+E315/D315</f>
        <v>0.73792613636363635</v>
      </c>
      <c r="G315" s="177"/>
      <c r="H315" s="6">
        <v>10</v>
      </c>
      <c r="I315" s="6">
        <v>1254</v>
      </c>
      <c r="J315" s="6">
        <v>1006</v>
      </c>
      <c r="K315" s="37">
        <v>0.80223285486443385</v>
      </c>
      <c r="L315" s="169"/>
      <c r="M315" s="96">
        <v>9</v>
      </c>
      <c r="N315" s="114">
        <v>1129</v>
      </c>
      <c r="O315" s="114">
        <v>901</v>
      </c>
      <c r="P315" s="105">
        <f t="shared" si="15"/>
        <v>0.79805137289636852</v>
      </c>
      <c r="Q315" s="169"/>
      <c r="R315" s="96">
        <v>10</v>
      </c>
      <c r="S315" s="114">
        <v>1074</v>
      </c>
      <c r="T315" s="114">
        <v>964</v>
      </c>
      <c r="U315" s="105">
        <f t="shared" si="12"/>
        <v>0.89757914338919931</v>
      </c>
      <c r="V315" s="169"/>
      <c r="W315" s="96">
        <v>10</v>
      </c>
      <c r="X315" s="114"/>
      <c r="Y315" s="114"/>
      <c r="Z315" s="105" t="e">
        <f t="shared" si="13"/>
        <v>#DIV/0!</v>
      </c>
    </row>
    <row r="316" spans="1:26" ht="15.75" x14ac:dyDescent="0.25">
      <c r="A316" s="40">
        <v>44511</v>
      </c>
      <c r="B316" s="177"/>
      <c r="C316" s="6">
        <v>11</v>
      </c>
      <c r="D316" s="6">
        <v>1408</v>
      </c>
      <c r="E316" s="6">
        <v>990</v>
      </c>
      <c r="F316" s="37">
        <f t="shared" ref="F316:F324" si="16">+E316/D316</f>
        <v>0.703125</v>
      </c>
      <c r="G316" s="177"/>
      <c r="H316" s="6">
        <v>11</v>
      </c>
      <c r="I316" s="6">
        <v>1254</v>
      </c>
      <c r="J316" s="6">
        <v>1010</v>
      </c>
      <c r="K316" s="37">
        <v>0.80542264752791071</v>
      </c>
      <c r="L316" s="169"/>
      <c r="M316" s="96">
        <v>10</v>
      </c>
      <c r="N316" s="114">
        <v>1129</v>
      </c>
      <c r="O316" s="114">
        <v>913</v>
      </c>
      <c r="P316" s="105">
        <f t="shared" si="15"/>
        <v>0.80868024800708593</v>
      </c>
      <c r="Q316" s="169"/>
      <c r="R316" s="96">
        <v>11</v>
      </c>
      <c r="S316" s="114">
        <v>1074</v>
      </c>
      <c r="T316" s="114">
        <v>961</v>
      </c>
      <c r="U316" s="105">
        <f t="shared" si="12"/>
        <v>0.89478584729981381</v>
      </c>
      <c r="V316" s="169"/>
      <c r="W316" s="96">
        <v>11</v>
      </c>
      <c r="X316" s="114"/>
      <c r="Y316" s="114"/>
      <c r="Z316" s="105" t="e">
        <f t="shared" si="13"/>
        <v>#DIV/0!</v>
      </c>
    </row>
    <row r="317" spans="1:26" ht="15.75" x14ac:dyDescent="0.25">
      <c r="A317" s="40">
        <v>44512</v>
      </c>
      <c r="B317" s="177"/>
      <c r="C317" s="6">
        <v>12</v>
      </c>
      <c r="D317" s="6">
        <v>1408</v>
      </c>
      <c r="E317" s="6">
        <v>977</v>
      </c>
      <c r="F317" s="37">
        <f t="shared" si="16"/>
        <v>0.69389204545454541</v>
      </c>
      <c r="G317" s="177"/>
      <c r="H317" s="6">
        <v>12</v>
      </c>
      <c r="I317" s="6">
        <v>1254</v>
      </c>
      <c r="J317" s="6">
        <v>1009</v>
      </c>
      <c r="K317" s="37">
        <v>0.80462519936204147</v>
      </c>
      <c r="L317" s="169"/>
      <c r="M317" s="96">
        <v>11</v>
      </c>
      <c r="N317" s="114">
        <v>1129</v>
      </c>
      <c r="O317" s="114">
        <v>915</v>
      </c>
      <c r="P317" s="105">
        <f t="shared" si="15"/>
        <v>0.81045172719220548</v>
      </c>
      <c r="Q317" s="169"/>
      <c r="R317" s="96">
        <v>12</v>
      </c>
      <c r="S317" s="114">
        <v>1074</v>
      </c>
      <c r="T317" s="114">
        <v>929</v>
      </c>
      <c r="U317" s="105">
        <f t="shared" si="12"/>
        <v>0.86499068901303533</v>
      </c>
      <c r="V317" s="169"/>
      <c r="W317" s="96">
        <v>12</v>
      </c>
      <c r="X317" s="114"/>
      <c r="Y317" s="114"/>
      <c r="Z317" s="105" t="e">
        <f t="shared" si="13"/>
        <v>#DIV/0!</v>
      </c>
    </row>
    <row r="318" spans="1:26" ht="15.75" x14ac:dyDescent="0.25">
      <c r="A318" s="40">
        <v>44513</v>
      </c>
      <c r="B318" s="177"/>
      <c r="C318" s="6">
        <v>13</v>
      </c>
      <c r="D318" s="6">
        <v>1408</v>
      </c>
      <c r="E318" s="6">
        <v>976</v>
      </c>
      <c r="F318" s="37">
        <f t="shared" si="16"/>
        <v>0.69318181818181823</v>
      </c>
      <c r="G318" s="177"/>
      <c r="H318" s="6">
        <v>13</v>
      </c>
      <c r="I318" s="6">
        <v>1254</v>
      </c>
      <c r="J318" s="6">
        <v>1022</v>
      </c>
      <c r="K318" s="37">
        <v>0.81499202551834127</v>
      </c>
      <c r="L318" s="169"/>
      <c r="M318" s="96">
        <v>12</v>
      </c>
      <c r="N318" s="114">
        <v>1129</v>
      </c>
      <c r="O318" s="114">
        <v>903</v>
      </c>
      <c r="P318" s="105">
        <f t="shared" si="15"/>
        <v>0.79982285208148807</v>
      </c>
      <c r="Q318" s="169"/>
      <c r="R318" s="96">
        <v>13</v>
      </c>
      <c r="S318" s="114">
        <v>1074</v>
      </c>
      <c r="T318" s="114">
        <v>945</v>
      </c>
      <c r="U318" s="105">
        <f t="shared" si="12"/>
        <v>0.87988826815642462</v>
      </c>
      <c r="V318" s="169"/>
      <c r="W318" s="96">
        <v>13</v>
      </c>
      <c r="X318" s="114"/>
      <c r="Y318" s="114"/>
      <c r="Z318" s="105" t="e">
        <f t="shared" si="13"/>
        <v>#DIV/0!</v>
      </c>
    </row>
    <row r="319" spans="1:26" ht="15.75" x14ac:dyDescent="0.25">
      <c r="A319" s="40">
        <v>44514</v>
      </c>
      <c r="B319" s="177"/>
      <c r="C319" s="6">
        <v>14</v>
      </c>
      <c r="D319" s="6">
        <v>1408</v>
      </c>
      <c r="E319" s="6">
        <v>975</v>
      </c>
      <c r="F319" s="37">
        <f t="shared" si="16"/>
        <v>0.69247159090909094</v>
      </c>
      <c r="G319" s="177"/>
      <c r="H319" s="6">
        <v>14</v>
      </c>
      <c r="I319" s="6">
        <v>1254</v>
      </c>
      <c r="J319" s="6">
        <v>1014</v>
      </c>
      <c r="K319" s="37">
        <v>0.80861244019138756</v>
      </c>
      <c r="L319" s="169"/>
      <c r="M319" s="96">
        <v>13</v>
      </c>
      <c r="N319" s="114">
        <v>1129</v>
      </c>
      <c r="O319" s="114">
        <v>944</v>
      </c>
      <c r="P319" s="105">
        <f t="shared" si="15"/>
        <v>0.83613817537643931</v>
      </c>
      <c r="Q319" s="169"/>
      <c r="R319" s="96">
        <v>14</v>
      </c>
      <c r="S319" s="114">
        <v>1074</v>
      </c>
      <c r="T319" s="114">
        <v>925</v>
      </c>
      <c r="U319" s="105">
        <f t="shared" si="12"/>
        <v>0.86126629422718803</v>
      </c>
      <c r="V319" s="169"/>
      <c r="W319" s="96">
        <v>14</v>
      </c>
      <c r="X319" s="114"/>
      <c r="Y319" s="114"/>
      <c r="Z319" s="105" t="e">
        <f t="shared" si="13"/>
        <v>#DIV/0!</v>
      </c>
    </row>
    <row r="320" spans="1:26" ht="15.75" x14ac:dyDescent="0.25">
      <c r="A320" s="40">
        <v>44515</v>
      </c>
      <c r="B320" s="177"/>
      <c r="C320" s="6">
        <v>15</v>
      </c>
      <c r="D320" s="6">
        <v>1408</v>
      </c>
      <c r="E320" s="6">
        <v>984</v>
      </c>
      <c r="F320" s="37">
        <f t="shared" si="16"/>
        <v>0.69886363636363635</v>
      </c>
      <c r="G320" s="177"/>
      <c r="H320" s="6">
        <v>15</v>
      </c>
      <c r="I320" s="6">
        <v>1254</v>
      </c>
      <c r="J320" s="6">
        <v>1008</v>
      </c>
      <c r="K320" s="37">
        <v>0.80382775119617222</v>
      </c>
      <c r="L320" s="169"/>
      <c r="M320" s="96">
        <v>14</v>
      </c>
      <c r="N320" s="114">
        <v>1129</v>
      </c>
      <c r="O320" s="114">
        <v>953</v>
      </c>
      <c r="P320" s="105">
        <f t="shared" si="15"/>
        <v>0.8441098317094774</v>
      </c>
      <c r="Q320" s="169"/>
      <c r="R320" s="96">
        <v>15</v>
      </c>
      <c r="S320" s="114">
        <v>1074</v>
      </c>
      <c r="T320" s="114">
        <v>939</v>
      </c>
      <c r="U320" s="105">
        <f t="shared" si="12"/>
        <v>0.87430167597765363</v>
      </c>
      <c r="V320" s="169"/>
      <c r="W320" s="96">
        <v>15</v>
      </c>
      <c r="X320" s="114"/>
      <c r="Y320" s="114"/>
      <c r="Z320" s="105" t="e">
        <f t="shared" si="13"/>
        <v>#DIV/0!</v>
      </c>
    </row>
    <row r="321" spans="1:26" ht="15.75" x14ac:dyDescent="0.25">
      <c r="A321" s="40">
        <v>44516</v>
      </c>
      <c r="B321" s="177"/>
      <c r="C321" s="6">
        <v>16</v>
      </c>
      <c r="D321" s="6">
        <v>1408</v>
      </c>
      <c r="E321" s="6">
        <v>1021</v>
      </c>
      <c r="F321" s="37">
        <f t="shared" si="16"/>
        <v>0.72514204545454541</v>
      </c>
      <c r="G321" s="177"/>
      <c r="H321" s="6">
        <v>16</v>
      </c>
      <c r="I321" s="6">
        <v>1254</v>
      </c>
      <c r="J321" s="6">
        <v>987</v>
      </c>
      <c r="K321" s="37">
        <v>0.78708133971291872</v>
      </c>
      <c r="L321" s="169"/>
      <c r="M321" s="96">
        <v>15</v>
      </c>
      <c r="N321" s="114">
        <v>1124</v>
      </c>
      <c r="O321" s="114">
        <v>935</v>
      </c>
      <c r="P321" s="105">
        <f t="shared" si="15"/>
        <v>0.83185053380782914</v>
      </c>
      <c r="Q321" s="169"/>
      <c r="R321" s="96">
        <v>16</v>
      </c>
      <c r="S321" s="114">
        <v>1074</v>
      </c>
      <c r="T321" s="114">
        <v>931</v>
      </c>
      <c r="U321" s="105">
        <f t="shared" ref="U321:U360" si="17">T321/S321</f>
        <v>0.86685288640595903</v>
      </c>
      <c r="V321" s="169"/>
      <c r="W321" s="96">
        <v>16</v>
      </c>
      <c r="X321" s="114"/>
      <c r="Y321" s="114"/>
      <c r="Z321" s="105" t="e">
        <f t="shared" si="13"/>
        <v>#DIV/0!</v>
      </c>
    </row>
    <row r="322" spans="1:26" ht="15.75" x14ac:dyDescent="0.25">
      <c r="A322" s="40">
        <v>44517</v>
      </c>
      <c r="B322" s="177"/>
      <c r="C322" s="6">
        <v>17</v>
      </c>
      <c r="D322" s="6">
        <v>1401</v>
      </c>
      <c r="E322" s="6">
        <v>998</v>
      </c>
      <c r="F322" s="37">
        <f t="shared" si="16"/>
        <v>0.71234832262669523</v>
      </c>
      <c r="G322" s="177"/>
      <c r="H322" s="6">
        <v>17</v>
      </c>
      <c r="I322" s="6">
        <v>1254</v>
      </c>
      <c r="J322" s="6">
        <v>996</v>
      </c>
      <c r="K322" s="37">
        <v>0.79425837320574166</v>
      </c>
      <c r="L322" s="169"/>
      <c r="M322" s="96">
        <v>16</v>
      </c>
      <c r="N322" s="114">
        <v>1124</v>
      </c>
      <c r="O322" s="114">
        <v>921</v>
      </c>
      <c r="P322" s="105">
        <f t="shared" si="15"/>
        <v>0.81939501779359436</v>
      </c>
      <c r="Q322" s="169"/>
      <c r="R322" s="96">
        <v>17</v>
      </c>
      <c r="S322" s="114">
        <v>1074</v>
      </c>
      <c r="T322" s="114">
        <v>931</v>
      </c>
      <c r="U322" s="105">
        <f t="shared" si="17"/>
        <v>0.86685288640595903</v>
      </c>
      <c r="V322" s="169"/>
      <c r="W322" s="96">
        <v>17</v>
      </c>
      <c r="X322" s="114"/>
      <c r="Y322" s="114"/>
      <c r="Z322" s="105" t="e">
        <f t="shared" ref="Z322:Z385" si="18">Y322/X322</f>
        <v>#DIV/0!</v>
      </c>
    </row>
    <row r="323" spans="1:26" ht="15.75" x14ac:dyDescent="0.25">
      <c r="A323" s="40">
        <v>44518</v>
      </c>
      <c r="B323" s="177"/>
      <c r="C323" s="6">
        <v>18</v>
      </c>
      <c r="D323" s="6">
        <v>1391</v>
      </c>
      <c r="E323" s="6">
        <v>1019</v>
      </c>
      <c r="F323" s="37">
        <f t="shared" si="16"/>
        <v>0.73256649892163905</v>
      </c>
      <c r="G323" s="177"/>
      <c r="H323" s="6">
        <v>18</v>
      </c>
      <c r="I323" s="6">
        <v>1254</v>
      </c>
      <c r="J323" s="6">
        <v>997</v>
      </c>
      <c r="K323" s="37">
        <v>0.79505582137161079</v>
      </c>
      <c r="L323" s="169"/>
      <c r="M323" s="96">
        <v>17</v>
      </c>
      <c r="N323" s="114">
        <v>1124</v>
      </c>
      <c r="O323" s="114">
        <v>906</v>
      </c>
      <c r="P323" s="105">
        <f t="shared" si="15"/>
        <v>0.80604982206405695</v>
      </c>
      <c r="Q323" s="169"/>
      <c r="R323" s="96">
        <v>18</v>
      </c>
      <c r="S323" s="114">
        <v>1074</v>
      </c>
      <c r="T323" s="114">
        <v>940</v>
      </c>
      <c r="U323" s="105">
        <f t="shared" si="17"/>
        <v>0.87523277467411542</v>
      </c>
      <c r="V323" s="169"/>
      <c r="W323" s="96">
        <v>18</v>
      </c>
      <c r="X323" s="114"/>
      <c r="Y323" s="114"/>
      <c r="Z323" s="105" t="e">
        <f t="shared" si="18"/>
        <v>#DIV/0!</v>
      </c>
    </row>
    <row r="324" spans="1:26" ht="15.75" x14ac:dyDescent="0.25">
      <c r="A324" s="40">
        <v>44519</v>
      </c>
      <c r="B324" s="177"/>
      <c r="C324" s="6">
        <v>19</v>
      </c>
      <c r="D324" s="6">
        <v>1391</v>
      </c>
      <c r="E324" s="6">
        <v>1009</v>
      </c>
      <c r="F324" s="37">
        <f t="shared" si="16"/>
        <v>0.72537742631200575</v>
      </c>
      <c r="G324" s="177"/>
      <c r="H324" s="6">
        <v>19</v>
      </c>
      <c r="I324" s="6">
        <v>1254</v>
      </c>
      <c r="J324" s="6">
        <v>983</v>
      </c>
      <c r="K324" s="37">
        <v>0.78389154704944175</v>
      </c>
      <c r="L324" s="169"/>
      <c r="M324" s="96">
        <v>18</v>
      </c>
      <c r="N324" s="114">
        <v>1124</v>
      </c>
      <c r="O324" s="114">
        <v>937</v>
      </c>
      <c r="P324" s="105">
        <f t="shared" si="15"/>
        <v>0.83362989323843417</v>
      </c>
      <c r="Q324" s="169"/>
      <c r="R324" s="96">
        <v>19</v>
      </c>
      <c r="S324" s="114">
        <v>1074</v>
      </c>
      <c r="T324" s="114">
        <v>940</v>
      </c>
      <c r="U324" s="105">
        <f t="shared" si="17"/>
        <v>0.87523277467411542</v>
      </c>
      <c r="V324" s="169"/>
      <c r="W324" s="96">
        <v>19</v>
      </c>
      <c r="X324" s="114"/>
      <c r="Y324" s="114"/>
      <c r="Z324" s="105" t="e">
        <f t="shared" si="18"/>
        <v>#DIV/0!</v>
      </c>
    </row>
    <row r="325" spans="1:26" ht="15.75" x14ac:dyDescent="0.25">
      <c r="A325" s="40">
        <v>44520</v>
      </c>
      <c r="B325" s="177"/>
      <c r="C325" s="6">
        <v>20</v>
      </c>
      <c r="D325" s="6">
        <v>1391</v>
      </c>
      <c r="E325" s="6">
        <v>976</v>
      </c>
      <c r="F325" s="37">
        <v>0.70165348670021566</v>
      </c>
      <c r="G325" s="177"/>
      <c r="H325" s="6">
        <v>20</v>
      </c>
      <c r="I325" s="6">
        <v>1256</v>
      </c>
      <c r="J325" s="6">
        <v>960</v>
      </c>
      <c r="K325" s="37">
        <v>0.76433121019108285</v>
      </c>
      <c r="L325" s="169"/>
      <c r="M325" s="96">
        <v>19</v>
      </c>
      <c r="N325" s="114">
        <v>1124</v>
      </c>
      <c r="O325" s="114">
        <v>952</v>
      </c>
      <c r="P325" s="105">
        <f t="shared" si="15"/>
        <v>0.84697508896797158</v>
      </c>
      <c r="Q325" s="169"/>
      <c r="R325" s="96">
        <v>20</v>
      </c>
      <c r="S325" s="114">
        <v>1076</v>
      </c>
      <c r="T325" s="114">
        <v>910</v>
      </c>
      <c r="U325" s="105">
        <f t="shared" si="17"/>
        <v>0.84572490706319703</v>
      </c>
      <c r="V325" s="169"/>
      <c r="W325" s="96">
        <v>20</v>
      </c>
      <c r="X325" s="114"/>
      <c r="Y325" s="114"/>
      <c r="Z325" s="105" t="e">
        <f t="shared" si="18"/>
        <v>#DIV/0!</v>
      </c>
    </row>
    <row r="326" spans="1:26" ht="15.75" x14ac:dyDescent="0.25">
      <c r="A326" s="40">
        <v>44521</v>
      </c>
      <c r="B326" s="177"/>
      <c r="C326" s="6">
        <v>21</v>
      </c>
      <c r="D326" s="6">
        <v>1391</v>
      </c>
      <c r="E326" s="6">
        <v>989</v>
      </c>
      <c r="F326" s="37">
        <v>0.71099928109273902</v>
      </c>
      <c r="G326" s="177"/>
      <c r="H326" s="6">
        <v>21</v>
      </c>
      <c r="I326" s="6">
        <v>1259</v>
      </c>
      <c r="J326" s="6">
        <v>1008</v>
      </c>
      <c r="K326" s="37">
        <v>0.80063542494042894</v>
      </c>
      <c r="L326" s="169"/>
      <c r="M326" s="96">
        <v>20</v>
      </c>
      <c r="N326" s="114">
        <v>1124</v>
      </c>
      <c r="O326" s="114">
        <v>925</v>
      </c>
      <c r="P326" s="105">
        <f t="shared" si="15"/>
        <v>0.82295373665480431</v>
      </c>
      <c r="Q326" s="169"/>
      <c r="R326" s="96">
        <v>21</v>
      </c>
      <c r="S326" s="114">
        <v>1076</v>
      </c>
      <c r="T326" s="114">
        <v>933</v>
      </c>
      <c r="U326" s="105">
        <f t="shared" si="17"/>
        <v>0.86710037174721188</v>
      </c>
      <c r="V326" s="169"/>
      <c r="W326" s="96">
        <v>21</v>
      </c>
      <c r="X326" s="114"/>
      <c r="Y326" s="114"/>
      <c r="Z326" s="105" t="e">
        <f t="shared" si="18"/>
        <v>#DIV/0!</v>
      </c>
    </row>
    <row r="327" spans="1:26" ht="15.75" x14ac:dyDescent="0.25">
      <c r="A327" s="40">
        <v>44522</v>
      </c>
      <c r="B327" s="177"/>
      <c r="C327" s="6">
        <v>22</v>
      </c>
      <c r="D327" s="6">
        <v>1361</v>
      </c>
      <c r="E327" s="6">
        <v>992</v>
      </c>
      <c r="F327" s="37">
        <v>0.72887582659808969</v>
      </c>
      <c r="G327" s="177"/>
      <c r="H327" s="6">
        <v>22</v>
      </c>
      <c r="I327" s="6">
        <v>1259</v>
      </c>
      <c r="J327" s="6">
        <v>984</v>
      </c>
      <c r="K327" s="37">
        <v>0.78157267672756159</v>
      </c>
      <c r="L327" s="169"/>
      <c r="M327" s="96">
        <v>21</v>
      </c>
      <c r="N327" s="114">
        <v>1122</v>
      </c>
      <c r="O327" s="114">
        <v>954</v>
      </c>
      <c r="P327" s="105">
        <f t="shared" si="15"/>
        <v>0.85026737967914434</v>
      </c>
      <c r="Q327" s="169"/>
      <c r="R327" s="96">
        <v>22</v>
      </c>
      <c r="S327" s="114">
        <v>1076</v>
      </c>
      <c r="T327" s="114">
        <v>914</v>
      </c>
      <c r="U327" s="105">
        <f t="shared" si="17"/>
        <v>0.84944237918215615</v>
      </c>
      <c r="V327" s="169"/>
      <c r="W327" s="96">
        <v>22</v>
      </c>
      <c r="X327" s="114"/>
      <c r="Y327" s="114"/>
      <c r="Z327" s="105" t="e">
        <f t="shared" si="18"/>
        <v>#DIV/0!</v>
      </c>
    </row>
    <row r="328" spans="1:26" ht="15.75" x14ac:dyDescent="0.25">
      <c r="A328" s="40">
        <v>44523</v>
      </c>
      <c r="B328" s="177"/>
      <c r="C328" s="6">
        <v>23</v>
      </c>
      <c r="D328" s="6">
        <v>1361</v>
      </c>
      <c r="E328" s="6">
        <v>997</v>
      </c>
      <c r="F328" s="37">
        <v>0.73254959588537838</v>
      </c>
      <c r="G328" s="177"/>
      <c r="H328" s="6">
        <v>23</v>
      </c>
      <c r="I328" s="6">
        <v>1259</v>
      </c>
      <c r="J328" s="6">
        <v>1014</v>
      </c>
      <c r="K328" s="37">
        <v>0.80540111199364572</v>
      </c>
      <c r="L328" s="169"/>
      <c r="M328" s="96">
        <v>22</v>
      </c>
      <c r="N328" s="114">
        <v>1122</v>
      </c>
      <c r="O328" s="114">
        <v>920</v>
      </c>
      <c r="P328" s="105">
        <f t="shared" si="15"/>
        <v>0.81996434937611407</v>
      </c>
      <c r="Q328" s="169"/>
      <c r="R328" s="96">
        <v>23</v>
      </c>
      <c r="S328" s="114">
        <v>1076</v>
      </c>
      <c r="T328" s="114">
        <v>902</v>
      </c>
      <c r="U328" s="105">
        <f t="shared" si="17"/>
        <v>0.83828996282527879</v>
      </c>
      <c r="V328" s="169"/>
      <c r="W328" s="96">
        <v>23</v>
      </c>
      <c r="X328" s="114"/>
      <c r="Y328" s="114"/>
      <c r="Z328" s="105" t="e">
        <f t="shared" si="18"/>
        <v>#DIV/0!</v>
      </c>
    </row>
    <row r="329" spans="1:26" ht="15.75" x14ac:dyDescent="0.25">
      <c r="A329" s="40">
        <v>44524</v>
      </c>
      <c r="B329" s="177"/>
      <c r="C329" s="6">
        <v>24</v>
      </c>
      <c r="D329" s="6">
        <v>1361</v>
      </c>
      <c r="E329" s="6">
        <v>987</v>
      </c>
      <c r="F329" s="37">
        <f>+E329/D329</f>
        <v>0.7252020573108009</v>
      </c>
      <c r="G329" s="177"/>
      <c r="H329" s="6">
        <v>24</v>
      </c>
      <c r="I329" s="6">
        <v>1259</v>
      </c>
      <c r="J329" s="6">
        <v>988</v>
      </c>
      <c r="K329" s="37">
        <v>0.78474980142970607</v>
      </c>
      <c r="L329" s="169"/>
      <c r="M329" s="96">
        <v>23</v>
      </c>
      <c r="N329" s="114">
        <v>1122</v>
      </c>
      <c r="O329" s="114">
        <v>920</v>
      </c>
      <c r="P329" s="105">
        <f t="shared" si="15"/>
        <v>0.81996434937611407</v>
      </c>
      <c r="Q329" s="169"/>
      <c r="R329" s="96">
        <v>24</v>
      </c>
      <c r="S329" s="114">
        <v>1076</v>
      </c>
      <c r="T329" s="114">
        <v>943</v>
      </c>
      <c r="U329" s="105">
        <f t="shared" si="17"/>
        <v>0.87639405204460963</v>
      </c>
      <c r="V329" s="169"/>
      <c r="W329" s="96">
        <v>24</v>
      </c>
      <c r="X329" s="114"/>
      <c r="Y329" s="114"/>
      <c r="Z329" s="105" t="e">
        <f t="shared" si="18"/>
        <v>#DIV/0!</v>
      </c>
    </row>
    <row r="330" spans="1:26" ht="15.75" x14ac:dyDescent="0.25">
      <c r="A330" s="40">
        <v>44525</v>
      </c>
      <c r="B330" s="177"/>
      <c r="C330" s="6">
        <v>25</v>
      </c>
      <c r="D330" s="6">
        <v>1361</v>
      </c>
      <c r="E330" s="6">
        <v>1005</v>
      </c>
      <c r="F330" s="37">
        <v>0.73842762674504037</v>
      </c>
      <c r="G330" s="177"/>
      <c r="H330" s="6">
        <v>25</v>
      </c>
      <c r="I330" s="6">
        <v>1259</v>
      </c>
      <c r="J330" s="6">
        <v>1026</v>
      </c>
      <c r="K330" s="37">
        <v>0.8149324861000794</v>
      </c>
      <c r="L330" s="169"/>
      <c r="M330" s="96">
        <v>24</v>
      </c>
      <c r="N330" s="114">
        <v>1122</v>
      </c>
      <c r="O330" s="114">
        <v>928</v>
      </c>
      <c r="P330" s="105">
        <f t="shared" si="15"/>
        <v>0.82709447415329773</v>
      </c>
      <c r="Q330" s="169"/>
      <c r="R330" s="96">
        <v>25</v>
      </c>
      <c r="S330" s="114">
        <v>1076</v>
      </c>
      <c r="T330" s="114">
        <v>951</v>
      </c>
      <c r="U330" s="105">
        <f t="shared" si="17"/>
        <v>0.88382899628252787</v>
      </c>
      <c r="V330" s="169"/>
      <c r="W330" s="96">
        <v>25</v>
      </c>
      <c r="X330" s="114"/>
      <c r="Y330" s="114"/>
      <c r="Z330" s="105" t="e">
        <f t="shared" si="18"/>
        <v>#DIV/0!</v>
      </c>
    </row>
    <row r="331" spans="1:26" ht="15.75" x14ac:dyDescent="0.25">
      <c r="A331" s="40">
        <v>44526</v>
      </c>
      <c r="B331" s="177"/>
      <c r="C331" s="6">
        <v>26</v>
      </c>
      <c r="D331" s="6">
        <v>1361</v>
      </c>
      <c r="E331" s="6">
        <v>989</v>
      </c>
      <c r="F331" s="37">
        <v>0.72667156502571639</v>
      </c>
      <c r="G331" s="177"/>
      <c r="H331" s="6">
        <v>26</v>
      </c>
      <c r="I331" s="6">
        <v>1259</v>
      </c>
      <c r="J331" s="6">
        <v>1007</v>
      </c>
      <c r="K331" s="37">
        <v>0.79984114376489279</v>
      </c>
      <c r="L331" s="169"/>
      <c r="M331" s="96">
        <v>25</v>
      </c>
      <c r="N331" s="114">
        <v>1113</v>
      </c>
      <c r="O331" s="114">
        <v>934</v>
      </c>
      <c r="P331" s="105">
        <f t="shared" si="15"/>
        <v>0.83917340521114103</v>
      </c>
      <c r="Q331" s="169"/>
      <c r="R331" s="96">
        <v>26</v>
      </c>
      <c r="S331" s="114">
        <v>1076</v>
      </c>
      <c r="T331" s="114">
        <v>944</v>
      </c>
      <c r="U331" s="105">
        <f t="shared" si="17"/>
        <v>0.87732342007434949</v>
      </c>
      <c r="V331" s="169"/>
      <c r="W331" s="96">
        <v>26</v>
      </c>
      <c r="X331" s="114"/>
      <c r="Y331" s="114"/>
      <c r="Z331" s="105" t="e">
        <f t="shared" si="18"/>
        <v>#DIV/0!</v>
      </c>
    </row>
    <row r="332" spans="1:26" ht="15.75" x14ac:dyDescent="0.25">
      <c r="A332" s="40">
        <v>44527</v>
      </c>
      <c r="B332" s="177"/>
      <c r="C332" s="6">
        <v>27</v>
      </c>
      <c r="D332" s="6">
        <v>1361</v>
      </c>
      <c r="E332" s="6">
        <v>962</v>
      </c>
      <c r="F332" s="37">
        <v>0.70683321087435713</v>
      </c>
      <c r="G332" s="177"/>
      <c r="H332" s="6">
        <v>27</v>
      </c>
      <c r="I332" s="6">
        <v>1249</v>
      </c>
      <c r="J332" s="6">
        <v>997</v>
      </c>
      <c r="K332" s="37">
        <v>0.79823859087269811</v>
      </c>
      <c r="L332" s="169"/>
      <c r="M332" s="96">
        <v>26</v>
      </c>
      <c r="N332" s="114">
        <v>1113</v>
      </c>
      <c r="O332" s="114">
        <v>933</v>
      </c>
      <c r="P332" s="105">
        <f t="shared" si="15"/>
        <v>0.83827493261455521</v>
      </c>
      <c r="Q332" s="169"/>
      <c r="R332" s="96">
        <v>27</v>
      </c>
      <c r="S332" s="114">
        <v>1076</v>
      </c>
      <c r="T332" s="114">
        <v>927</v>
      </c>
      <c r="U332" s="105">
        <f t="shared" si="17"/>
        <v>0.86152416356877326</v>
      </c>
      <c r="V332" s="169"/>
      <c r="W332" s="96">
        <v>27</v>
      </c>
      <c r="X332" s="114"/>
      <c r="Y332" s="114"/>
      <c r="Z332" s="105" t="e">
        <f t="shared" si="18"/>
        <v>#DIV/0!</v>
      </c>
    </row>
    <row r="333" spans="1:26" ht="15.75" x14ac:dyDescent="0.25">
      <c r="A333" s="40">
        <v>44528</v>
      </c>
      <c r="B333" s="177"/>
      <c r="C333" s="6">
        <v>28</v>
      </c>
      <c r="D333" s="6">
        <v>1361</v>
      </c>
      <c r="E333" s="6">
        <v>990</v>
      </c>
      <c r="F333" s="37">
        <v>0.72740631888317409</v>
      </c>
      <c r="G333" s="177"/>
      <c r="H333" s="6">
        <v>28</v>
      </c>
      <c r="I333" s="6">
        <v>1259</v>
      </c>
      <c r="J333" s="6">
        <v>988</v>
      </c>
      <c r="K333" s="37">
        <v>0.78474980142970607</v>
      </c>
      <c r="L333" s="169"/>
      <c r="M333" s="96">
        <v>27</v>
      </c>
      <c r="N333" s="114">
        <v>1113</v>
      </c>
      <c r="O333" s="114">
        <v>920</v>
      </c>
      <c r="P333" s="105">
        <f t="shared" si="15"/>
        <v>0.82659478885893978</v>
      </c>
      <c r="Q333" s="169"/>
      <c r="R333" s="96">
        <v>28</v>
      </c>
      <c r="S333" s="114">
        <v>1076</v>
      </c>
      <c r="T333" s="114">
        <v>927</v>
      </c>
      <c r="U333" s="105">
        <f t="shared" si="17"/>
        <v>0.86152416356877326</v>
      </c>
      <c r="V333" s="169"/>
      <c r="W333" s="96">
        <v>28</v>
      </c>
      <c r="X333" s="114"/>
      <c r="Y333" s="114"/>
      <c r="Z333" s="105" t="e">
        <f t="shared" si="18"/>
        <v>#DIV/0!</v>
      </c>
    </row>
    <row r="334" spans="1:26" ht="15.75" x14ac:dyDescent="0.25">
      <c r="A334" s="40">
        <v>44529</v>
      </c>
      <c r="B334" s="177"/>
      <c r="C334" s="6">
        <v>29</v>
      </c>
      <c r="D334" s="6">
        <v>1365</v>
      </c>
      <c r="E334" s="6">
        <v>1001</v>
      </c>
      <c r="F334" s="37">
        <v>0.73333333333333328</v>
      </c>
      <c r="G334" s="177"/>
      <c r="H334" s="6">
        <v>29</v>
      </c>
      <c r="I334" s="6">
        <v>1259</v>
      </c>
      <c r="J334" s="6">
        <v>1005</v>
      </c>
      <c r="K334" s="37">
        <v>0.79825258141382049</v>
      </c>
      <c r="L334" s="169"/>
      <c r="M334" s="96">
        <v>28</v>
      </c>
      <c r="N334" s="114">
        <v>1113</v>
      </c>
      <c r="O334" s="114">
        <v>960</v>
      </c>
      <c r="P334" s="105">
        <f t="shared" si="15"/>
        <v>0.86253369272237201</v>
      </c>
      <c r="Q334" s="169"/>
      <c r="R334" s="96">
        <v>29</v>
      </c>
      <c r="S334" s="114">
        <v>1076</v>
      </c>
      <c r="T334" s="114">
        <v>926</v>
      </c>
      <c r="U334" s="105">
        <f t="shared" si="17"/>
        <v>0.86059479553903351</v>
      </c>
      <c r="V334" s="169"/>
      <c r="W334" s="96">
        <v>29</v>
      </c>
      <c r="X334" s="114"/>
      <c r="Y334" s="114"/>
      <c r="Z334" s="105" t="e">
        <f t="shared" si="18"/>
        <v>#DIV/0!</v>
      </c>
    </row>
    <row r="335" spans="1:26" ht="15.75" x14ac:dyDescent="0.25">
      <c r="A335" s="40">
        <v>44530</v>
      </c>
      <c r="B335" s="177"/>
      <c r="C335" s="6">
        <v>30</v>
      </c>
      <c r="D335" s="6">
        <v>1365</v>
      </c>
      <c r="E335" s="6">
        <v>1012</v>
      </c>
      <c r="F335" s="37">
        <v>0.74139194139194142</v>
      </c>
      <c r="G335" s="177"/>
      <c r="H335" s="6">
        <v>30</v>
      </c>
      <c r="I335" s="6">
        <v>1259</v>
      </c>
      <c r="J335" s="6">
        <v>996</v>
      </c>
      <c r="K335" s="37">
        <v>0.79110405083399526</v>
      </c>
      <c r="L335" s="169"/>
      <c r="M335" s="96">
        <v>29</v>
      </c>
      <c r="N335" s="114">
        <v>1113</v>
      </c>
      <c r="O335" s="114">
        <v>960</v>
      </c>
      <c r="P335" s="105">
        <f t="shared" si="15"/>
        <v>0.86253369272237201</v>
      </c>
      <c r="Q335" s="170"/>
      <c r="R335" s="96">
        <v>30</v>
      </c>
      <c r="S335" s="114">
        <v>1076</v>
      </c>
      <c r="T335" s="114">
        <v>921</v>
      </c>
      <c r="U335" s="105">
        <f t="shared" si="17"/>
        <v>0.85594795539033453</v>
      </c>
      <c r="V335" s="170"/>
      <c r="W335" s="96">
        <v>30</v>
      </c>
      <c r="X335" s="114"/>
      <c r="Y335" s="114"/>
      <c r="Z335" s="105" t="e">
        <f t="shared" si="18"/>
        <v>#DIV/0!</v>
      </c>
    </row>
    <row r="336" spans="1:26" ht="15.75" x14ac:dyDescent="0.25">
      <c r="A336" s="40">
        <v>44531</v>
      </c>
      <c r="B336" s="177" t="s">
        <v>41</v>
      </c>
      <c r="C336" s="6">
        <v>1</v>
      </c>
      <c r="D336" s="6">
        <v>1365</v>
      </c>
      <c r="E336" s="6">
        <v>981</v>
      </c>
      <c r="F336" s="37">
        <v>0.71868131868131868</v>
      </c>
      <c r="G336" s="177" t="s">
        <v>41</v>
      </c>
      <c r="H336" s="6">
        <v>1</v>
      </c>
      <c r="I336" s="6">
        <v>1259</v>
      </c>
      <c r="J336" s="6">
        <v>996</v>
      </c>
      <c r="K336" s="37">
        <v>0.79110405083399526</v>
      </c>
      <c r="L336" s="170"/>
      <c r="M336" s="96">
        <v>30</v>
      </c>
      <c r="N336" s="114">
        <v>1113</v>
      </c>
      <c r="O336" s="114">
        <v>965</v>
      </c>
      <c r="P336" s="105">
        <f t="shared" si="15"/>
        <v>0.867026055705301</v>
      </c>
      <c r="Q336" s="167" t="s">
        <v>42</v>
      </c>
      <c r="R336" s="96">
        <v>1</v>
      </c>
      <c r="S336" s="114">
        <v>1079</v>
      </c>
      <c r="T336" s="114">
        <v>945</v>
      </c>
      <c r="U336" s="105">
        <f t="shared" si="17"/>
        <v>0.87581093605189986</v>
      </c>
      <c r="V336" s="167" t="s">
        <v>42</v>
      </c>
      <c r="W336" s="96">
        <v>1</v>
      </c>
      <c r="X336" s="114"/>
      <c r="Y336" s="114"/>
      <c r="Z336" s="105" t="e">
        <f t="shared" si="18"/>
        <v>#DIV/0!</v>
      </c>
    </row>
    <row r="337" spans="1:26" ht="15.75" x14ac:dyDescent="0.25">
      <c r="A337" s="40">
        <v>44532</v>
      </c>
      <c r="B337" s="177"/>
      <c r="C337" s="6">
        <v>2</v>
      </c>
      <c r="D337" s="6">
        <v>1365</v>
      </c>
      <c r="E337" s="6">
        <v>989</v>
      </c>
      <c r="F337" s="37">
        <v>0.72454212454212452</v>
      </c>
      <c r="G337" s="177"/>
      <c r="H337" s="6">
        <v>2</v>
      </c>
      <c r="I337" s="6">
        <v>1259</v>
      </c>
      <c r="J337" s="6">
        <v>998</v>
      </c>
      <c r="K337" s="37">
        <v>0.79269261318506756</v>
      </c>
      <c r="L337" s="167" t="s">
        <v>42</v>
      </c>
      <c r="M337" s="96">
        <v>1</v>
      </c>
      <c r="N337" s="114">
        <v>1113</v>
      </c>
      <c r="O337" s="114">
        <v>922</v>
      </c>
      <c r="P337" s="105">
        <f t="shared" si="15"/>
        <v>0.82839173405211142</v>
      </c>
      <c r="Q337" s="167"/>
      <c r="R337" s="96">
        <v>2</v>
      </c>
      <c r="S337" s="114">
        <v>1076</v>
      </c>
      <c r="T337" s="114">
        <v>941</v>
      </c>
      <c r="U337" s="105">
        <f t="shared" si="17"/>
        <v>0.87453531598513012</v>
      </c>
      <c r="V337" s="167"/>
      <c r="W337" s="96">
        <v>2</v>
      </c>
      <c r="X337" s="114"/>
      <c r="Y337" s="114"/>
      <c r="Z337" s="105" t="e">
        <f t="shared" si="18"/>
        <v>#DIV/0!</v>
      </c>
    </row>
    <row r="338" spans="1:26" ht="15.75" x14ac:dyDescent="0.25">
      <c r="A338" s="40">
        <v>44533</v>
      </c>
      <c r="B338" s="177"/>
      <c r="C338" s="6">
        <v>3</v>
      </c>
      <c r="D338" s="6">
        <v>1365</v>
      </c>
      <c r="E338" s="6">
        <v>855</v>
      </c>
      <c r="F338" s="37">
        <v>0.62637362637362637</v>
      </c>
      <c r="G338" s="177"/>
      <c r="H338" s="6">
        <v>3</v>
      </c>
      <c r="I338" s="6">
        <v>1259</v>
      </c>
      <c r="J338" s="6">
        <v>960</v>
      </c>
      <c r="K338" s="37">
        <v>0.76250992851469424</v>
      </c>
      <c r="L338" s="167"/>
      <c r="M338" s="96">
        <v>2</v>
      </c>
      <c r="N338" s="114">
        <v>1113</v>
      </c>
      <c r="O338" s="114">
        <v>950</v>
      </c>
      <c r="P338" s="105">
        <f t="shared" si="15"/>
        <v>0.85354896675651393</v>
      </c>
      <c r="Q338" s="167"/>
      <c r="R338" s="96">
        <v>3</v>
      </c>
      <c r="S338" s="114">
        <v>1076</v>
      </c>
      <c r="T338" s="114">
        <v>945</v>
      </c>
      <c r="U338" s="105">
        <f t="shared" si="17"/>
        <v>0.87825278810408924</v>
      </c>
      <c r="V338" s="167"/>
      <c r="W338" s="96">
        <v>3</v>
      </c>
      <c r="X338" s="114"/>
      <c r="Y338" s="114"/>
      <c r="Z338" s="105" t="e">
        <f t="shared" si="18"/>
        <v>#DIV/0!</v>
      </c>
    </row>
    <row r="339" spans="1:26" ht="15.75" x14ac:dyDescent="0.25">
      <c r="A339" s="40">
        <v>44534</v>
      </c>
      <c r="B339" s="177"/>
      <c r="C339" s="6">
        <v>4</v>
      </c>
      <c r="D339" s="6">
        <v>1365</v>
      </c>
      <c r="E339" s="6">
        <v>989</v>
      </c>
      <c r="F339" s="37">
        <v>0.72454212454212452</v>
      </c>
      <c r="G339" s="177"/>
      <c r="H339" s="6">
        <v>4</v>
      </c>
      <c r="I339" s="6">
        <v>1259</v>
      </c>
      <c r="J339" s="6">
        <v>994</v>
      </c>
      <c r="K339" s="37">
        <v>0.78951548848292297</v>
      </c>
      <c r="L339" s="167"/>
      <c r="M339" s="96">
        <v>3</v>
      </c>
      <c r="N339" s="114">
        <v>1113</v>
      </c>
      <c r="O339" s="114">
        <v>953</v>
      </c>
      <c r="P339" s="105">
        <f t="shared" si="15"/>
        <v>0.85624438454627139</v>
      </c>
      <c r="Q339" s="167"/>
      <c r="R339" s="96">
        <v>4</v>
      </c>
      <c r="S339" s="114">
        <v>1076</v>
      </c>
      <c r="T339" s="114">
        <v>915</v>
      </c>
      <c r="U339" s="105">
        <f t="shared" si="17"/>
        <v>0.8503717472118959</v>
      </c>
      <c r="V339" s="167"/>
      <c r="W339" s="96">
        <v>4</v>
      </c>
      <c r="X339" s="114"/>
      <c r="Y339" s="114"/>
      <c r="Z339" s="105" t="e">
        <f t="shared" si="18"/>
        <v>#DIV/0!</v>
      </c>
    </row>
    <row r="340" spans="1:26" ht="15.75" x14ac:dyDescent="0.25">
      <c r="A340" s="40">
        <v>44535</v>
      </c>
      <c r="B340" s="177"/>
      <c r="C340" s="6">
        <v>5</v>
      </c>
      <c r="D340" s="6">
        <v>1365</v>
      </c>
      <c r="E340" s="6">
        <v>993</v>
      </c>
      <c r="F340" s="37">
        <v>0.72747252747252744</v>
      </c>
      <c r="G340" s="177"/>
      <c r="H340" s="6">
        <v>5</v>
      </c>
      <c r="I340" s="6">
        <v>1259</v>
      </c>
      <c r="J340" s="6">
        <v>1008</v>
      </c>
      <c r="K340" s="37">
        <v>0.80063542494042894</v>
      </c>
      <c r="L340" s="167"/>
      <c r="M340" s="96">
        <v>4</v>
      </c>
      <c r="N340" s="114">
        <v>1113</v>
      </c>
      <c r="O340" s="114">
        <v>959</v>
      </c>
      <c r="P340" s="105">
        <f t="shared" si="15"/>
        <v>0.86163522012578619</v>
      </c>
      <c r="Q340" s="167"/>
      <c r="R340" s="96">
        <v>5</v>
      </c>
      <c r="S340" s="114">
        <v>1076</v>
      </c>
      <c r="T340" s="114">
        <v>942</v>
      </c>
      <c r="U340" s="105">
        <f t="shared" si="17"/>
        <v>0.87546468401486988</v>
      </c>
      <c r="V340" s="167"/>
      <c r="W340" s="96">
        <v>5</v>
      </c>
      <c r="X340" s="114"/>
      <c r="Y340" s="114"/>
      <c r="Z340" s="105" t="e">
        <f t="shared" si="18"/>
        <v>#DIV/0!</v>
      </c>
    </row>
    <row r="341" spans="1:26" ht="15.75" x14ac:dyDescent="0.25">
      <c r="A341" s="40">
        <v>44536</v>
      </c>
      <c r="B341" s="177"/>
      <c r="C341" s="6">
        <v>6</v>
      </c>
      <c r="D341" s="6">
        <v>1365</v>
      </c>
      <c r="E341" s="6">
        <v>1002</v>
      </c>
      <c r="F341" s="37">
        <v>0.73406593406593401</v>
      </c>
      <c r="G341" s="177"/>
      <c r="H341" s="6">
        <v>6</v>
      </c>
      <c r="I341" s="6">
        <v>1203</v>
      </c>
      <c r="J341" s="6">
        <v>1005</v>
      </c>
      <c r="K341" s="37">
        <v>0.8354114713216958</v>
      </c>
      <c r="L341" s="167"/>
      <c r="M341" s="96">
        <v>5</v>
      </c>
      <c r="N341" s="114">
        <v>1113</v>
      </c>
      <c r="O341" s="114">
        <v>967</v>
      </c>
      <c r="P341" s="105">
        <f t="shared" si="15"/>
        <v>0.86882300089847264</v>
      </c>
      <c r="Q341" s="167"/>
      <c r="R341" s="96">
        <v>6</v>
      </c>
      <c r="S341" s="114">
        <v>1076</v>
      </c>
      <c r="T341" s="114">
        <v>913</v>
      </c>
      <c r="U341" s="105">
        <f t="shared" si="17"/>
        <v>0.8485130111524164</v>
      </c>
      <c r="V341" s="167"/>
      <c r="W341" s="96">
        <v>6</v>
      </c>
      <c r="X341" s="114"/>
      <c r="Y341" s="114"/>
      <c r="Z341" s="105" t="e">
        <f t="shared" si="18"/>
        <v>#DIV/0!</v>
      </c>
    </row>
    <row r="342" spans="1:26" ht="15.75" x14ac:dyDescent="0.25">
      <c r="A342" s="40">
        <v>44537</v>
      </c>
      <c r="B342" s="177"/>
      <c r="C342" s="6">
        <v>7</v>
      </c>
      <c r="D342" s="6">
        <v>1365</v>
      </c>
      <c r="E342" s="6">
        <v>1016</v>
      </c>
      <c r="F342" s="37">
        <v>0.74432234432234434</v>
      </c>
      <c r="G342" s="177"/>
      <c r="H342" s="6">
        <v>7</v>
      </c>
      <c r="I342" s="6">
        <v>1203</v>
      </c>
      <c r="J342" s="6">
        <v>977</v>
      </c>
      <c r="K342" s="37">
        <v>0.81213632585203654</v>
      </c>
      <c r="L342" s="167"/>
      <c r="M342" s="96">
        <v>6</v>
      </c>
      <c r="N342" s="114">
        <v>1113</v>
      </c>
      <c r="O342" s="114">
        <v>906</v>
      </c>
      <c r="P342" s="105">
        <f t="shared" si="15"/>
        <v>0.81401617250673852</v>
      </c>
      <c r="Q342" s="167"/>
      <c r="R342" s="96">
        <v>7</v>
      </c>
      <c r="S342" s="114">
        <v>1076</v>
      </c>
      <c r="T342" s="114">
        <v>933</v>
      </c>
      <c r="U342" s="105">
        <f t="shared" si="17"/>
        <v>0.86710037174721188</v>
      </c>
      <c r="V342" s="167"/>
      <c r="W342" s="96">
        <v>7</v>
      </c>
      <c r="X342" s="114"/>
      <c r="Y342" s="114"/>
      <c r="Z342" s="105" t="e">
        <f t="shared" si="18"/>
        <v>#DIV/0!</v>
      </c>
    </row>
    <row r="343" spans="1:26" ht="15.75" x14ac:dyDescent="0.25">
      <c r="A343" s="40">
        <v>44538</v>
      </c>
      <c r="B343" s="177"/>
      <c r="C343" s="6">
        <v>8</v>
      </c>
      <c r="D343" s="6">
        <v>1365</v>
      </c>
      <c r="E343" s="6">
        <v>999</v>
      </c>
      <c r="F343" s="37">
        <v>0.73186813186813182</v>
      </c>
      <c r="G343" s="177"/>
      <c r="H343" s="6">
        <v>8</v>
      </c>
      <c r="I343" s="6">
        <v>1203</v>
      </c>
      <c r="J343" s="6">
        <v>976</v>
      </c>
      <c r="K343" s="37">
        <v>0.81130507065669155</v>
      </c>
      <c r="L343" s="167"/>
      <c r="M343" s="96">
        <v>7</v>
      </c>
      <c r="N343" s="114">
        <v>1113</v>
      </c>
      <c r="O343" s="114">
        <v>929</v>
      </c>
      <c r="P343" s="105">
        <f t="shared" si="15"/>
        <v>0.83468104222821204</v>
      </c>
      <c r="Q343" s="167"/>
      <c r="R343" s="96">
        <v>8</v>
      </c>
      <c r="S343" s="114">
        <v>1076</v>
      </c>
      <c r="T343" s="114">
        <v>924</v>
      </c>
      <c r="U343" s="105">
        <f t="shared" si="17"/>
        <v>0.85873605947955389</v>
      </c>
      <c r="V343" s="167"/>
      <c r="W343" s="96">
        <v>8</v>
      </c>
      <c r="X343" s="114"/>
      <c r="Y343" s="114"/>
      <c r="Z343" s="105" t="e">
        <f t="shared" si="18"/>
        <v>#DIV/0!</v>
      </c>
    </row>
    <row r="344" spans="1:26" ht="15.75" x14ac:dyDescent="0.25">
      <c r="A344" s="40">
        <v>44539</v>
      </c>
      <c r="B344" s="177"/>
      <c r="C344" s="6">
        <v>9</v>
      </c>
      <c r="D344" s="6">
        <v>1366</v>
      </c>
      <c r="E344" s="6">
        <v>1009</v>
      </c>
      <c r="F344" s="37">
        <v>0.73865300146412882</v>
      </c>
      <c r="G344" s="177"/>
      <c r="H344" s="6">
        <v>9</v>
      </c>
      <c r="I344" s="6">
        <v>1203</v>
      </c>
      <c r="J344" s="6">
        <v>996</v>
      </c>
      <c r="K344" s="37">
        <v>0.82793017456359097</v>
      </c>
      <c r="L344" s="167"/>
      <c r="M344" s="96">
        <v>8</v>
      </c>
      <c r="N344" s="114">
        <v>1113</v>
      </c>
      <c r="O344" s="114">
        <v>941</v>
      </c>
      <c r="P344" s="105">
        <f t="shared" si="15"/>
        <v>0.84546271338724166</v>
      </c>
      <c r="Q344" s="167"/>
      <c r="R344" s="96">
        <v>9</v>
      </c>
      <c r="S344" s="114">
        <v>1076</v>
      </c>
      <c r="T344" s="114">
        <v>926</v>
      </c>
      <c r="U344" s="105">
        <f t="shared" si="17"/>
        <v>0.86059479553903351</v>
      </c>
      <c r="V344" s="167"/>
      <c r="W344" s="96">
        <v>9</v>
      </c>
      <c r="X344" s="114"/>
      <c r="Y344" s="114"/>
      <c r="Z344" s="105" t="e">
        <f t="shared" si="18"/>
        <v>#DIV/0!</v>
      </c>
    </row>
    <row r="345" spans="1:26" ht="15.75" x14ac:dyDescent="0.25">
      <c r="A345" s="40">
        <v>44540</v>
      </c>
      <c r="B345" s="177"/>
      <c r="C345" s="6">
        <v>10</v>
      </c>
      <c r="D345" s="6">
        <v>1366</v>
      </c>
      <c r="E345" s="6">
        <v>984</v>
      </c>
      <c r="F345" s="37">
        <v>0.72035139092240119</v>
      </c>
      <c r="G345" s="177"/>
      <c r="H345" s="6">
        <v>10</v>
      </c>
      <c r="I345" s="6">
        <v>1203</v>
      </c>
      <c r="J345" s="6">
        <v>996</v>
      </c>
      <c r="K345" s="37">
        <v>0.82793017456359097</v>
      </c>
      <c r="L345" s="167"/>
      <c r="M345" s="96">
        <v>9</v>
      </c>
      <c r="N345" s="114">
        <v>1113</v>
      </c>
      <c r="O345" s="114">
        <v>910</v>
      </c>
      <c r="P345" s="105">
        <f t="shared" si="15"/>
        <v>0.8176100628930818</v>
      </c>
      <c r="Q345" s="167"/>
      <c r="R345" s="96">
        <v>10</v>
      </c>
      <c r="S345" s="114">
        <v>1076</v>
      </c>
      <c r="T345" s="114">
        <v>924</v>
      </c>
      <c r="U345" s="105">
        <f t="shared" si="17"/>
        <v>0.85873605947955389</v>
      </c>
      <c r="V345" s="167"/>
      <c r="W345" s="96">
        <v>10</v>
      </c>
      <c r="X345" s="114"/>
      <c r="Y345" s="114"/>
      <c r="Z345" s="105" t="e">
        <f t="shared" si="18"/>
        <v>#DIV/0!</v>
      </c>
    </row>
    <row r="346" spans="1:26" ht="15.75" x14ac:dyDescent="0.25">
      <c r="A346" s="40">
        <v>44541</v>
      </c>
      <c r="B346" s="177"/>
      <c r="C346" s="6">
        <v>11</v>
      </c>
      <c r="D346" s="6">
        <v>1366</v>
      </c>
      <c r="E346" s="6">
        <v>1016</v>
      </c>
      <c r="F346" s="37">
        <v>0.74377745241581261</v>
      </c>
      <c r="G346" s="177"/>
      <c r="H346" s="6">
        <v>11</v>
      </c>
      <c r="I346" s="6">
        <v>1203</v>
      </c>
      <c r="J346" s="6">
        <v>987</v>
      </c>
      <c r="K346" s="37">
        <v>0.82044887780548625</v>
      </c>
      <c r="L346" s="167"/>
      <c r="M346" s="96">
        <v>10</v>
      </c>
      <c r="N346" s="114">
        <v>1113</v>
      </c>
      <c r="O346" s="114">
        <v>948</v>
      </c>
      <c r="P346" s="105">
        <f t="shared" si="15"/>
        <v>0.85175202156334229</v>
      </c>
      <c r="Q346" s="167"/>
      <c r="R346" s="96">
        <v>11</v>
      </c>
      <c r="S346" s="114">
        <v>1076</v>
      </c>
      <c r="T346" s="114">
        <v>942</v>
      </c>
      <c r="U346" s="105">
        <f t="shared" si="17"/>
        <v>0.87546468401486988</v>
      </c>
      <c r="V346" s="167"/>
      <c r="W346" s="96">
        <v>11</v>
      </c>
      <c r="X346" s="114"/>
      <c r="Y346" s="114"/>
      <c r="Z346" s="105" t="e">
        <f t="shared" si="18"/>
        <v>#DIV/0!</v>
      </c>
    </row>
    <row r="347" spans="1:26" ht="15.75" x14ac:dyDescent="0.25">
      <c r="A347" s="40">
        <v>44542</v>
      </c>
      <c r="B347" s="177"/>
      <c r="C347" s="6">
        <v>12</v>
      </c>
      <c r="D347" s="6">
        <v>1366</v>
      </c>
      <c r="E347" s="6">
        <v>986</v>
      </c>
      <c r="F347" s="37">
        <v>0.72181551976573943</v>
      </c>
      <c r="G347" s="177"/>
      <c r="H347" s="6">
        <v>12</v>
      </c>
      <c r="I347" s="6">
        <v>1195</v>
      </c>
      <c r="J347" s="6">
        <v>997</v>
      </c>
      <c r="K347" s="37">
        <v>0.83430962343096238</v>
      </c>
      <c r="L347" s="167"/>
      <c r="M347" s="96">
        <v>11</v>
      </c>
      <c r="N347" s="114">
        <v>1113</v>
      </c>
      <c r="O347" s="114">
        <v>948</v>
      </c>
      <c r="P347" s="105">
        <f t="shared" si="15"/>
        <v>0.85175202156334229</v>
      </c>
      <c r="Q347" s="167"/>
      <c r="R347" s="96">
        <v>12</v>
      </c>
      <c r="S347" s="114">
        <v>1076</v>
      </c>
      <c r="T347" s="114">
        <v>924</v>
      </c>
      <c r="U347" s="105">
        <f t="shared" si="17"/>
        <v>0.85873605947955389</v>
      </c>
      <c r="V347" s="167"/>
      <c r="W347" s="96">
        <v>12</v>
      </c>
      <c r="X347" s="114"/>
      <c r="Y347" s="114"/>
      <c r="Z347" s="105" t="e">
        <f t="shared" si="18"/>
        <v>#DIV/0!</v>
      </c>
    </row>
    <row r="348" spans="1:26" ht="15.75" x14ac:dyDescent="0.25">
      <c r="A348" s="40">
        <v>44543</v>
      </c>
      <c r="B348" s="177"/>
      <c r="C348" s="6">
        <v>13</v>
      </c>
      <c r="D348" s="6">
        <v>1360</v>
      </c>
      <c r="E348" s="6">
        <v>1026</v>
      </c>
      <c r="F348" s="37">
        <v>0.754</v>
      </c>
      <c r="G348" s="177"/>
      <c r="H348" s="6">
        <v>13</v>
      </c>
      <c r="I348" s="6">
        <v>1195</v>
      </c>
      <c r="J348" s="6">
        <v>963</v>
      </c>
      <c r="K348" s="37">
        <v>0.80585774058577408</v>
      </c>
      <c r="L348" s="167"/>
      <c r="M348" s="96">
        <v>12</v>
      </c>
      <c r="N348" s="114">
        <v>1113</v>
      </c>
      <c r="O348" s="114">
        <v>941</v>
      </c>
      <c r="P348" s="105">
        <f t="shared" si="15"/>
        <v>0.84546271338724166</v>
      </c>
      <c r="Q348" s="167"/>
      <c r="R348" s="96">
        <v>13</v>
      </c>
      <c r="S348" s="114">
        <v>1076</v>
      </c>
      <c r="T348" s="114">
        <v>956</v>
      </c>
      <c r="U348" s="105">
        <f t="shared" si="17"/>
        <v>0.88847583643122674</v>
      </c>
      <c r="V348" s="167"/>
      <c r="W348" s="96">
        <v>13</v>
      </c>
      <c r="X348" s="114"/>
      <c r="Y348" s="114"/>
      <c r="Z348" s="105" t="e">
        <f t="shared" si="18"/>
        <v>#DIV/0!</v>
      </c>
    </row>
    <row r="349" spans="1:26" ht="15.75" x14ac:dyDescent="0.25">
      <c r="A349" s="40">
        <v>44544</v>
      </c>
      <c r="B349" s="177"/>
      <c r="C349" s="6">
        <v>14</v>
      </c>
      <c r="D349" s="6">
        <v>1360</v>
      </c>
      <c r="E349" s="6">
        <v>1043</v>
      </c>
      <c r="F349" s="37">
        <f>+E349/D349</f>
        <v>0.7669117647058824</v>
      </c>
      <c r="G349" s="177"/>
      <c r="H349" s="6">
        <v>14</v>
      </c>
      <c r="I349" s="6">
        <v>1195</v>
      </c>
      <c r="J349" s="6">
        <v>974</v>
      </c>
      <c r="K349" s="37">
        <v>0.8150627615062761</v>
      </c>
      <c r="L349" s="167"/>
      <c r="M349" s="96">
        <v>13</v>
      </c>
      <c r="N349" s="114">
        <v>1113</v>
      </c>
      <c r="O349" s="114">
        <v>959</v>
      </c>
      <c r="P349" s="105">
        <f t="shared" si="15"/>
        <v>0.86163522012578619</v>
      </c>
      <c r="Q349" s="167"/>
      <c r="R349" s="96">
        <v>14</v>
      </c>
      <c r="S349" s="114">
        <v>1076</v>
      </c>
      <c r="T349" s="114">
        <v>951</v>
      </c>
      <c r="U349" s="105">
        <f t="shared" si="17"/>
        <v>0.88382899628252787</v>
      </c>
      <c r="V349" s="167"/>
      <c r="W349" s="96">
        <v>14</v>
      </c>
      <c r="X349" s="114"/>
      <c r="Y349" s="114"/>
      <c r="Z349" s="105" t="e">
        <f t="shared" si="18"/>
        <v>#DIV/0!</v>
      </c>
    </row>
    <row r="350" spans="1:26" ht="15.75" x14ac:dyDescent="0.25">
      <c r="A350" s="40">
        <v>44545</v>
      </c>
      <c r="B350" s="177"/>
      <c r="C350" s="6">
        <v>15</v>
      </c>
      <c r="D350" s="6">
        <v>1360</v>
      </c>
      <c r="E350" s="6">
        <v>1022</v>
      </c>
      <c r="F350" s="37">
        <v>0.75147058823529411</v>
      </c>
      <c r="G350" s="177"/>
      <c r="H350" s="6">
        <v>15</v>
      </c>
      <c r="I350" s="6">
        <v>1195</v>
      </c>
      <c r="J350" s="6">
        <v>947</v>
      </c>
      <c r="K350" s="37">
        <v>0.79246861924686196</v>
      </c>
      <c r="L350" s="167"/>
      <c r="M350" s="96">
        <v>14</v>
      </c>
      <c r="N350" s="114">
        <v>1113</v>
      </c>
      <c r="O350" s="114">
        <v>838</v>
      </c>
      <c r="P350" s="105">
        <f t="shared" si="15"/>
        <v>0.75292003593890389</v>
      </c>
      <c r="Q350" s="167"/>
      <c r="R350" s="96">
        <v>15</v>
      </c>
      <c r="S350" s="114">
        <v>1076</v>
      </c>
      <c r="T350" s="114">
        <v>968</v>
      </c>
      <c r="U350" s="105">
        <f t="shared" si="17"/>
        <v>0.8996282527881041</v>
      </c>
      <c r="V350" s="167"/>
      <c r="W350" s="96">
        <v>15</v>
      </c>
      <c r="X350" s="114"/>
      <c r="Y350" s="114"/>
      <c r="Z350" s="105" t="e">
        <f t="shared" si="18"/>
        <v>#DIV/0!</v>
      </c>
    </row>
    <row r="351" spans="1:26" ht="15.75" x14ac:dyDescent="0.25">
      <c r="A351" s="40">
        <v>44546</v>
      </c>
      <c r="B351" s="177"/>
      <c r="C351" s="6">
        <v>16</v>
      </c>
      <c r="D351" s="6">
        <v>1360</v>
      </c>
      <c r="E351" s="6">
        <v>1031</v>
      </c>
      <c r="F351" s="37">
        <v>0.75808823529411762</v>
      </c>
      <c r="G351" s="177"/>
      <c r="H351" s="6">
        <v>16</v>
      </c>
      <c r="I351" s="6">
        <v>1195</v>
      </c>
      <c r="J351" s="6">
        <v>930</v>
      </c>
      <c r="K351" s="37">
        <v>0.77824267782426781</v>
      </c>
      <c r="L351" s="167"/>
      <c r="M351" s="96">
        <v>15</v>
      </c>
      <c r="N351" s="114">
        <v>1113</v>
      </c>
      <c r="O351" s="114">
        <v>901</v>
      </c>
      <c r="P351" s="105">
        <f t="shared" si="15"/>
        <v>0.80952380952380953</v>
      </c>
      <c r="Q351" s="167"/>
      <c r="R351" s="96">
        <v>16</v>
      </c>
      <c r="S351" s="114">
        <v>1076</v>
      </c>
      <c r="T351" s="114">
        <v>943</v>
      </c>
      <c r="U351" s="105">
        <f t="shared" si="17"/>
        <v>0.87639405204460963</v>
      </c>
      <c r="V351" s="167"/>
      <c r="W351" s="96">
        <v>16</v>
      </c>
      <c r="X351" s="114"/>
      <c r="Y351" s="114"/>
      <c r="Z351" s="105" t="e">
        <f t="shared" si="18"/>
        <v>#DIV/0!</v>
      </c>
    </row>
    <row r="352" spans="1:26" ht="15.75" x14ac:dyDescent="0.25">
      <c r="A352" s="40">
        <v>44547</v>
      </c>
      <c r="B352" s="177"/>
      <c r="C352" s="6">
        <v>17</v>
      </c>
      <c r="D352" s="6">
        <v>1360</v>
      </c>
      <c r="E352" s="6">
        <v>986</v>
      </c>
      <c r="F352" s="37">
        <v>0.72499999999999998</v>
      </c>
      <c r="G352" s="177"/>
      <c r="H352" s="6">
        <v>17</v>
      </c>
      <c r="I352" s="6">
        <v>1195</v>
      </c>
      <c r="J352" s="6">
        <v>937</v>
      </c>
      <c r="K352" s="37">
        <v>0.78410041841004186</v>
      </c>
      <c r="L352" s="167"/>
      <c r="M352" s="96">
        <v>16</v>
      </c>
      <c r="N352" s="114">
        <v>1113</v>
      </c>
      <c r="O352" s="114">
        <v>952</v>
      </c>
      <c r="P352" s="105">
        <f t="shared" si="15"/>
        <v>0.85534591194968557</v>
      </c>
      <c r="Q352" s="167"/>
      <c r="R352" s="96">
        <v>17</v>
      </c>
      <c r="S352" s="114">
        <v>1076</v>
      </c>
      <c r="T352" s="114">
        <v>950</v>
      </c>
      <c r="U352" s="105">
        <f t="shared" si="17"/>
        <v>0.88289962825278812</v>
      </c>
      <c r="V352" s="167"/>
      <c r="W352" s="96">
        <v>17</v>
      </c>
      <c r="X352" s="114"/>
      <c r="Y352" s="114"/>
      <c r="Z352" s="105" t="e">
        <f t="shared" si="18"/>
        <v>#DIV/0!</v>
      </c>
    </row>
    <row r="353" spans="1:26" ht="15.75" x14ac:dyDescent="0.25">
      <c r="A353" s="40">
        <v>44548</v>
      </c>
      <c r="B353" s="177"/>
      <c r="C353" s="6">
        <v>18</v>
      </c>
      <c r="D353" s="6">
        <v>1360</v>
      </c>
      <c r="E353" s="6">
        <v>970</v>
      </c>
      <c r="F353" s="37">
        <v>0.71323529411764708</v>
      </c>
      <c r="G353" s="177"/>
      <c r="H353" s="6">
        <v>18</v>
      </c>
      <c r="I353" s="6">
        <v>1195</v>
      </c>
      <c r="J353" s="6">
        <v>958</v>
      </c>
      <c r="K353" s="37">
        <v>0.80167364016736398</v>
      </c>
      <c r="L353" s="167"/>
      <c r="M353" s="96">
        <v>17</v>
      </c>
      <c r="N353" s="114">
        <v>1113</v>
      </c>
      <c r="O353" s="114">
        <v>922</v>
      </c>
      <c r="P353" s="105">
        <f t="shared" si="15"/>
        <v>0.82839173405211142</v>
      </c>
      <c r="Q353" s="167"/>
      <c r="R353" s="96">
        <v>18</v>
      </c>
      <c r="S353" s="114">
        <v>1076</v>
      </c>
      <c r="T353" s="114">
        <v>940</v>
      </c>
      <c r="U353" s="105">
        <f t="shared" si="17"/>
        <v>0.87360594795539037</v>
      </c>
      <c r="V353" s="167"/>
      <c r="W353" s="96">
        <v>18</v>
      </c>
      <c r="X353" s="114"/>
      <c r="Y353" s="114"/>
      <c r="Z353" s="105" t="e">
        <f t="shared" si="18"/>
        <v>#DIV/0!</v>
      </c>
    </row>
    <row r="354" spans="1:26" ht="15.75" x14ac:dyDescent="0.25">
      <c r="A354" s="40">
        <v>44549</v>
      </c>
      <c r="B354" s="177"/>
      <c r="C354" s="6">
        <v>19</v>
      </c>
      <c r="D354" s="6">
        <v>1360</v>
      </c>
      <c r="E354" s="6">
        <v>983</v>
      </c>
      <c r="F354" s="37">
        <v>0.72279411764705881</v>
      </c>
      <c r="G354" s="177"/>
      <c r="H354" s="6">
        <v>19</v>
      </c>
      <c r="I354" s="6">
        <v>1195</v>
      </c>
      <c r="J354" s="6">
        <v>954</v>
      </c>
      <c r="K354" s="37">
        <v>0.798326359832636</v>
      </c>
      <c r="L354" s="167"/>
      <c r="M354" s="96">
        <v>18</v>
      </c>
      <c r="N354" s="114">
        <v>1113</v>
      </c>
      <c r="O354" s="114">
        <v>953</v>
      </c>
      <c r="P354" s="105">
        <f t="shared" si="15"/>
        <v>0.85624438454627139</v>
      </c>
      <c r="Q354" s="167"/>
      <c r="R354" s="96">
        <v>19</v>
      </c>
      <c r="S354" s="114">
        <v>1076</v>
      </c>
      <c r="T354" s="114">
        <v>945</v>
      </c>
      <c r="U354" s="105">
        <f t="shared" si="17"/>
        <v>0.87825278810408924</v>
      </c>
      <c r="V354" s="167"/>
      <c r="W354" s="96">
        <v>19</v>
      </c>
      <c r="X354" s="114"/>
      <c r="Y354" s="114"/>
      <c r="Z354" s="105" t="e">
        <f t="shared" si="18"/>
        <v>#DIV/0!</v>
      </c>
    </row>
    <row r="355" spans="1:26" ht="15.75" x14ac:dyDescent="0.25">
      <c r="A355" s="40">
        <v>44550</v>
      </c>
      <c r="B355" s="177"/>
      <c r="C355" s="6">
        <v>20</v>
      </c>
      <c r="D355" s="6">
        <v>1360</v>
      </c>
      <c r="E355" s="6">
        <v>990</v>
      </c>
      <c r="F355" s="37">
        <v>0.7279411764705882</v>
      </c>
      <c r="G355" s="177"/>
      <c r="H355" s="6">
        <v>20</v>
      </c>
      <c r="I355" s="6">
        <v>1194</v>
      </c>
      <c r="J355" s="6">
        <v>948</v>
      </c>
      <c r="K355" s="37">
        <v>0.79396984924623115</v>
      </c>
      <c r="L355" s="167"/>
      <c r="M355" s="96">
        <v>19</v>
      </c>
      <c r="N355" s="114">
        <v>1113</v>
      </c>
      <c r="O355" s="114">
        <v>919</v>
      </c>
      <c r="P355" s="105">
        <f t="shared" si="15"/>
        <v>0.82569631626235396</v>
      </c>
      <c r="Q355" s="167"/>
      <c r="R355" s="96">
        <v>20</v>
      </c>
      <c r="S355" s="114">
        <v>1071</v>
      </c>
      <c r="T355" s="114">
        <v>922</v>
      </c>
      <c r="U355" s="105">
        <f t="shared" si="17"/>
        <v>0.86087768440709622</v>
      </c>
      <c r="V355" s="167"/>
      <c r="W355" s="96">
        <v>20</v>
      </c>
      <c r="X355" s="114"/>
      <c r="Y355" s="114"/>
      <c r="Z355" s="105" t="e">
        <f t="shared" si="18"/>
        <v>#DIV/0!</v>
      </c>
    </row>
    <row r="356" spans="1:26" ht="15.75" x14ac:dyDescent="0.25">
      <c r="A356" s="40">
        <v>44551</v>
      </c>
      <c r="B356" s="177"/>
      <c r="C356" s="6">
        <v>21</v>
      </c>
      <c r="D356" s="6">
        <v>1357</v>
      </c>
      <c r="E356" s="6">
        <v>993</v>
      </c>
      <c r="F356" s="37">
        <v>0.73176123802505522</v>
      </c>
      <c r="G356" s="177"/>
      <c r="H356" s="6">
        <v>21</v>
      </c>
      <c r="I356" s="6">
        <v>1194</v>
      </c>
      <c r="J356" s="6">
        <v>956</v>
      </c>
      <c r="K356" s="37">
        <v>0.80067001675041871</v>
      </c>
      <c r="L356" s="167"/>
      <c r="M356" s="96">
        <v>20</v>
      </c>
      <c r="N356" s="114">
        <v>1113</v>
      </c>
      <c r="O356" s="114">
        <v>948</v>
      </c>
      <c r="P356" s="105">
        <f t="shared" si="15"/>
        <v>0.85175202156334229</v>
      </c>
      <c r="Q356" s="167"/>
      <c r="R356" s="96">
        <v>21</v>
      </c>
      <c r="S356" s="114">
        <v>1071</v>
      </c>
      <c r="T356" s="114">
        <v>936</v>
      </c>
      <c r="U356" s="105">
        <f t="shared" si="17"/>
        <v>0.87394957983193278</v>
      </c>
      <c r="V356" s="167"/>
      <c r="W356" s="96">
        <v>21</v>
      </c>
      <c r="X356" s="114"/>
      <c r="Y356" s="114"/>
      <c r="Z356" s="105" t="e">
        <f t="shared" si="18"/>
        <v>#DIV/0!</v>
      </c>
    </row>
    <row r="357" spans="1:26" ht="15.75" x14ac:dyDescent="0.25">
      <c r="A357" s="40">
        <v>44552</v>
      </c>
      <c r="B357" s="177"/>
      <c r="C357" s="6">
        <v>22</v>
      </c>
      <c r="D357" s="6">
        <v>1357</v>
      </c>
      <c r="E357" s="6">
        <v>985</v>
      </c>
      <c r="F357" s="37">
        <v>0.72586588061901258</v>
      </c>
      <c r="G357" s="177"/>
      <c r="H357" s="6">
        <v>22</v>
      </c>
      <c r="I357" s="6">
        <v>1194</v>
      </c>
      <c r="J357" s="6">
        <v>978</v>
      </c>
      <c r="K357" s="37">
        <v>0.81909547738693467</v>
      </c>
      <c r="L357" s="167"/>
      <c r="M357" s="96">
        <v>21</v>
      </c>
      <c r="N357" s="114">
        <v>1113</v>
      </c>
      <c r="O357" s="114">
        <v>915</v>
      </c>
      <c r="P357" s="105">
        <f t="shared" si="15"/>
        <v>0.82210242587601079</v>
      </c>
      <c r="Q357" s="167"/>
      <c r="R357" s="96">
        <v>22</v>
      </c>
      <c r="S357" s="114">
        <v>1071</v>
      </c>
      <c r="T357" s="114">
        <v>940</v>
      </c>
      <c r="U357" s="105">
        <f t="shared" si="17"/>
        <v>0.87768440709617179</v>
      </c>
      <c r="V357" s="167"/>
      <c r="W357" s="96">
        <v>22</v>
      </c>
      <c r="X357" s="114"/>
      <c r="Y357" s="114"/>
      <c r="Z357" s="105" t="e">
        <f t="shared" si="18"/>
        <v>#DIV/0!</v>
      </c>
    </row>
    <row r="358" spans="1:26" ht="15.75" x14ac:dyDescent="0.25">
      <c r="A358" s="40">
        <v>44553</v>
      </c>
      <c r="B358" s="177"/>
      <c r="C358" s="6">
        <v>23</v>
      </c>
      <c r="D358" s="6">
        <v>1357</v>
      </c>
      <c r="E358" s="6">
        <v>974</v>
      </c>
      <c r="F358" s="37">
        <v>0.71775976418570375</v>
      </c>
      <c r="G358" s="177"/>
      <c r="H358" s="6">
        <v>23</v>
      </c>
      <c r="I358" s="6">
        <v>1194</v>
      </c>
      <c r="J358" s="6">
        <v>963</v>
      </c>
      <c r="K358" s="37">
        <v>0.80653266331658291</v>
      </c>
      <c r="L358" s="167"/>
      <c r="M358" s="96">
        <v>22</v>
      </c>
      <c r="N358" s="114">
        <v>1113</v>
      </c>
      <c r="O358" s="114">
        <v>937</v>
      </c>
      <c r="P358" s="105">
        <f t="shared" si="15"/>
        <v>0.84186882300089849</v>
      </c>
      <c r="Q358" s="167"/>
      <c r="R358" s="96">
        <v>23</v>
      </c>
      <c r="S358" s="114">
        <v>1071</v>
      </c>
      <c r="T358" s="114">
        <v>933</v>
      </c>
      <c r="U358" s="105">
        <f t="shared" si="17"/>
        <v>0.87114845938375352</v>
      </c>
      <c r="V358" s="167"/>
      <c r="W358" s="96">
        <v>23</v>
      </c>
      <c r="X358" s="114"/>
      <c r="Y358" s="114"/>
      <c r="Z358" s="105" t="e">
        <f t="shared" si="18"/>
        <v>#DIV/0!</v>
      </c>
    </row>
    <row r="359" spans="1:26" ht="15.75" x14ac:dyDescent="0.25">
      <c r="A359" s="40">
        <v>44554</v>
      </c>
      <c r="B359" s="177"/>
      <c r="C359" s="6">
        <v>24</v>
      </c>
      <c r="D359" s="6">
        <v>1357</v>
      </c>
      <c r="E359" s="6">
        <v>940</v>
      </c>
      <c r="F359" s="37">
        <v>0.69270449521002209</v>
      </c>
      <c r="G359" s="177"/>
      <c r="H359" s="6">
        <v>24</v>
      </c>
      <c r="I359" s="6">
        <v>1194</v>
      </c>
      <c r="J359" s="6">
        <v>921</v>
      </c>
      <c r="K359" s="37">
        <v>0.77135678391959794</v>
      </c>
      <c r="L359" s="167"/>
      <c r="M359" s="96">
        <v>23</v>
      </c>
      <c r="N359" s="114">
        <v>1113</v>
      </c>
      <c r="O359" s="114">
        <v>905</v>
      </c>
      <c r="P359" s="105">
        <f t="shared" si="15"/>
        <v>0.8131176999101527</v>
      </c>
      <c r="Q359" s="167"/>
      <c r="R359" s="96">
        <v>24</v>
      </c>
      <c r="S359" s="114">
        <v>1065</v>
      </c>
      <c r="T359" s="114">
        <v>909</v>
      </c>
      <c r="U359" s="105">
        <f t="shared" si="17"/>
        <v>0.85352112676056335</v>
      </c>
      <c r="V359" s="167"/>
      <c r="W359" s="96">
        <v>24</v>
      </c>
      <c r="X359" s="114"/>
      <c r="Y359" s="114"/>
      <c r="Z359" s="105" t="e">
        <f t="shared" si="18"/>
        <v>#DIV/0!</v>
      </c>
    </row>
    <row r="360" spans="1:26" ht="15.75" x14ac:dyDescent="0.25">
      <c r="A360" s="40">
        <v>44555</v>
      </c>
      <c r="B360" s="177"/>
      <c r="C360" s="6">
        <v>25</v>
      </c>
      <c r="D360" s="6">
        <v>1357</v>
      </c>
      <c r="E360" s="6">
        <v>938</v>
      </c>
      <c r="F360" s="37">
        <v>0.6912306558585114</v>
      </c>
      <c r="G360" s="177"/>
      <c r="H360" s="6">
        <v>25</v>
      </c>
      <c r="I360" s="6">
        <v>1194</v>
      </c>
      <c r="J360" s="6">
        <v>841</v>
      </c>
      <c r="K360" s="37">
        <v>0.7043551088777219</v>
      </c>
      <c r="L360" s="167"/>
      <c r="M360" s="96">
        <v>24</v>
      </c>
      <c r="N360" s="114">
        <v>1114</v>
      </c>
      <c r="O360" s="114">
        <v>907</v>
      </c>
      <c r="P360" s="105">
        <f t="shared" si="15"/>
        <v>0.81418312387791747</v>
      </c>
      <c r="Q360" s="167"/>
      <c r="R360" s="96">
        <v>25</v>
      </c>
      <c r="S360" s="114">
        <v>1065</v>
      </c>
      <c r="T360" s="114">
        <v>850</v>
      </c>
      <c r="U360" s="105">
        <f t="shared" si="17"/>
        <v>0.7981220657276995</v>
      </c>
      <c r="V360" s="167"/>
      <c r="W360" s="96">
        <v>25</v>
      </c>
      <c r="X360" s="114"/>
      <c r="Y360" s="114"/>
      <c r="Z360" s="105" t="e">
        <f t="shared" si="18"/>
        <v>#DIV/0!</v>
      </c>
    </row>
    <row r="361" spans="1:26" ht="15.75" x14ac:dyDescent="0.25">
      <c r="A361" s="40">
        <v>44556</v>
      </c>
      <c r="B361" s="177"/>
      <c r="C361" s="6">
        <v>26</v>
      </c>
      <c r="D361" s="6">
        <v>1357</v>
      </c>
      <c r="E361" s="6">
        <v>948</v>
      </c>
      <c r="F361" s="37">
        <v>0.69859985261606483</v>
      </c>
      <c r="G361" s="177"/>
      <c r="H361" s="6">
        <v>26</v>
      </c>
      <c r="I361" s="6">
        <v>1194</v>
      </c>
      <c r="J361" s="6">
        <v>908</v>
      </c>
      <c r="K361" s="37">
        <v>0.76046901172529313</v>
      </c>
      <c r="L361" s="167"/>
      <c r="M361" s="96">
        <v>25</v>
      </c>
      <c r="N361" s="114">
        <v>1114</v>
      </c>
      <c r="O361" s="114">
        <v>893</v>
      </c>
      <c r="P361" s="105">
        <f t="shared" si="15"/>
        <v>0.80161579892280077</v>
      </c>
      <c r="Q361" s="167"/>
      <c r="R361" s="96">
        <v>26</v>
      </c>
      <c r="S361" s="114">
        <v>1065</v>
      </c>
      <c r="T361" s="114">
        <v>857</v>
      </c>
      <c r="U361" s="105">
        <f t="shared" ref="U361:U396" si="19">T361/S361</f>
        <v>0.80469483568075117</v>
      </c>
      <c r="V361" s="167"/>
      <c r="W361" s="96">
        <v>26</v>
      </c>
      <c r="X361" s="114"/>
      <c r="Y361" s="114"/>
      <c r="Z361" s="105" t="e">
        <f t="shared" si="18"/>
        <v>#DIV/0!</v>
      </c>
    </row>
    <row r="362" spans="1:26" ht="15.75" x14ac:dyDescent="0.25">
      <c r="A362" s="40">
        <v>44557</v>
      </c>
      <c r="B362" s="177"/>
      <c r="C362" s="6">
        <v>27</v>
      </c>
      <c r="D362" s="6">
        <v>1357</v>
      </c>
      <c r="E362" s="6">
        <v>963</v>
      </c>
      <c r="F362" s="37">
        <v>0.70965364775239503</v>
      </c>
      <c r="G362" s="177"/>
      <c r="H362" s="6">
        <v>27</v>
      </c>
      <c r="I362" s="6">
        <v>1194</v>
      </c>
      <c r="J362" s="6">
        <v>892</v>
      </c>
      <c r="K362" s="37">
        <v>0.7470686767169179</v>
      </c>
      <c r="L362" s="167"/>
      <c r="M362" s="96">
        <v>26</v>
      </c>
      <c r="N362" s="114">
        <v>1114</v>
      </c>
      <c r="O362" s="114">
        <v>864</v>
      </c>
      <c r="P362" s="105">
        <f t="shared" si="15"/>
        <v>0.77558348294434465</v>
      </c>
      <c r="Q362" s="167"/>
      <c r="R362" s="96">
        <v>27</v>
      </c>
      <c r="S362" s="114">
        <v>1065</v>
      </c>
      <c r="T362" s="114">
        <v>875</v>
      </c>
      <c r="U362" s="105">
        <f t="shared" si="19"/>
        <v>0.82159624413145538</v>
      </c>
      <c r="V362" s="167"/>
      <c r="W362" s="96">
        <v>27</v>
      </c>
      <c r="X362" s="114"/>
      <c r="Y362" s="114"/>
      <c r="Z362" s="105" t="e">
        <f t="shared" si="18"/>
        <v>#DIV/0!</v>
      </c>
    </row>
    <row r="363" spans="1:26" ht="15.75" x14ac:dyDescent="0.25">
      <c r="A363" s="40">
        <v>44558</v>
      </c>
      <c r="B363" s="177"/>
      <c r="C363" s="6">
        <v>28</v>
      </c>
      <c r="D363" s="6">
        <v>1359</v>
      </c>
      <c r="E363" s="6">
        <v>995</v>
      </c>
      <c r="F363" s="37">
        <v>0.73215599705665935</v>
      </c>
      <c r="G363" s="177"/>
      <c r="H363" s="6">
        <v>28</v>
      </c>
      <c r="I363" s="6">
        <v>1194</v>
      </c>
      <c r="J363" s="6">
        <v>875</v>
      </c>
      <c r="K363" s="37">
        <v>0.73283082077051898</v>
      </c>
      <c r="L363" s="167"/>
      <c r="M363" s="96">
        <v>27</v>
      </c>
      <c r="N363" s="114">
        <v>1114</v>
      </c>
      <c r="O363" s="114">
        <v>897</v>
      </c>
      <c r="P363" s="105">
        <f t="shared" si="15"/>
        <v>0.80520646319569122</v>
      </c>
      <c r="Q363" s="167"/>
      <c r="R363" s="96">
        <v>28</v>
      </c>
      <c r="S363" s="114">
        <v>1065</v>
      </c>
      <c r="T363" s="114">
        <v>877</v>
      </c>
      <c r="U363" s="105">
        <f t="shared" si="19"/>
        <v>0.82347417840375592</v>
      </c>
      <c r="V363" s="167"/>
      <c r="W363" s="96">
        <v>28</v>
      </c>
      <c r="X363" s="114"/>
      <c r="Y363" s="114"/>
      <c r="Z363" s="105" t="e">
        <f t="shared" si="18"/>
        <v>#DIV/0!</v>
      </c>
    </row>
    <row r="364" spans="1:26" ht="15.75" x14ac:dyDescent="0.25">
      <c r="A364" s="40">
        <v>44559</v>
      </c>
      <c r="B364" s="177"/>
      <c r="C364" s="6">
        <v>29</v>
      </c>
      <c r="D364" s="6">
        <v>1005</v>
      </c>
      <c r="E364" s="6">
        <v>1312</v>
      </c>
      <c r="F364" s="37">
        <v>0.7660060975609756</v>
      </c>
      <c r="G364" s="177"/>
      <c r="H364" s="6">
        <v>29</v>
      </c>
      <c r="I364" s="6">
        <v>1194</v>
      </c>
      <c r="J364" s="6">
        <v>886</v>
      </c>
      <c r="K364" s="37">
        <v>0.74204355108877718</v>
      </c>
      <c r="L364" s="167"/>
      <c r="M364" s="96">
        <v>28</v>
      </c>
      <c r="N364" s="114">
        <v>1114</v>
      </c>
      <c r="O364" s="114">
        <v>887</v>
      </c>
      <c r="P364" s="105">
        <f t="shared" si="15"/>
        <v>0.79622980251346498</v>
      </c>
      <c r="Q364" s="167"/>
      <c r="R364" s="96">
        <v>29</v>
      </c>
      <c r="S364" s="114">
        <v>1065</v>
      </c>
      <c r="T364" s="114">
        <v>915</v>
      </c>
      <c r="U364" s="105">
        <f t="shared" si="19"/>
        <v>0.85915492957746475</v>
      </c>
      <c r="V364" s="167"/>
      <c r="W364" s="96">
        <v>29</v>
      </c>
      <c r="X364" s="114"/>
      <c r="Y364" s="114"/>
      <c r="Z364" s="105" t="e">
        <f t="shared" si="18"/>
        <v>#DIV/0!</v>
      </c>
    </row>
    <row r="365" spans="1:26" ht="15.75" x14ac:dyDescent="0.25">
      <c r="A365" s="40">
        <v>44560</v>
      </c>
      <c r="B365" s="177"/>
      <c r="C365" s="6">
        <v>30</v>
      </c>
      <c r="D365" s="6">
        <v>1359</v>
      </c>
      <c r="E365" s="6">
        <v>981</v>
      </c>
      <c r="F365" s="37">
        <v>0.72185430463576161</v>
      </c>
      <c r="G365" s="177"/>
      <c r="H365" s="6">
        <v>30</v>
      </c>
      <c r="I365" s="6">
        <v>1194</v>
      </c>
      <c r="J365" s="6">
        <v>880</v>
      </c>
      <c r="K365" s="37">
        <v>0.73701842546063656</v>
      </c>
      <c r="L365" s="167"/>
      <c r="M365" s="96">
        <v>29</v>
      </c>
      <c r="N365" s="114">
        <v>1114</v>
      </c>
      <c r="O365" s="114">
        <v>897</v>
      </c>
      <c r="P365" s="105">
        <f t="shared" si="15"/>
        <v>0.80520646319569122</v>
      </c>
      <c r="Q365" s="167"/>
      <c r="R365" s="96">
        <v>30</v>
      </c>
      <c r="S365" s="114">
        <v>1065</v>
      </c>
      <c r="T365" s="114">
        <v>915</v>
      </c>
      <c r="U365" s="105">
        <f t="shared" si="19"/>
        <v>0.85915492957746475</v>
      </c>
      <c r="V365" s="167"/>
      <c r="W365" s="96">
        <v>30</v>
      </c>
      <c r="X365" s="114"/>
      <c r="Y365" s="114"/>
      <c r="Z365" s="105" t="e">
        <f t="shared" si="18"/>
        <v>#DIV/0!</v>
      </c>
    </row>
    <row r="366" spans="1:26" ht="15.75" x14ac:dyDescent="0.25">
      <c r="A366" s="40">
        <v>44561</v>
      </c>
      <c r="B366" s="177"/>
      <c r="C366" s="6">
        <v>31</v>
      </c>
      <c r="D366" s="6">
        <v>1359</v>
      </c>
      <c r="E366" s="6">
        <v>966</v>
      </c>
      <c r="F366" s="37">
        <v>0.71081677704194257</v>
      </c>
      <c r="G366" s="177"/>
      <c r="H366" s="6">
        <v>31</v>
      </c>
      <c r="I366" s="6">
        <v>1194</v>
      </c>
      <c r="J366" s="6">
        <v>847</v>
      </c>
      <c r="K366" s="37">
        <v>0.7102177554438861</v>
      </c>
      <c r="L366" s="167"/>
      <c r="M366" s="96">
        <v>30</v>
      </c>
      <c r="N366" s="114">
        <v>1114</v>
      </c>
      <c r="O366" s="114">
        <v>904</v>
      </c>
      <c r="P366" s="105">
        <f t="shared" si="15"/>
        <v>0.81149012567324952</v>
      </c>
      <c r="Q366" s="167"/>
      <c r="R366" s="96">
        <v>31</v>
      </c>
      <c r="S366" s="114">
        <v>1065</v>
      </c>
      <c r="T366" s="114">
        <v>865</v>
      </c>
      <c r="U366" s="105">
        <f t="shared" si="19"/>
        <v>0.81220657276995301</v>
      </c>
      <c r="V366" s="167"/>
      <c r="W366" s="96">
        <v>31</v>
      </c>
      <c r="X366" s="114"/>
      <c r="Y366" s="114"/>
      <c r="Z366" s="105" t="e">
        <f t="shared" si="18"/>
        <v>#DIV/0!</v>
      </c>
    </row>
    <row r="367" spans="1:26" ht="15.75" x14ac:dyDescent="0.25">
      <c r="A367" s="40">
        <v>44562</v>
      </c>
      <c r="B367" s="176" t="s">
        <v>4</v>
      </c>
      <c r="C367" s="41">
        <v>1</v>
      </c>
      <c r="F367" s="37"/>
      <c r="L367" s="167"/>
      <c r="M367" s="96">
        <v>31</v>
      </c>
      <c r="N367" s="114">
        <v>1114</v>
      </c>
      <c r="O367" s="114">
        <v>897</v>
      </c>
      <c r="P367" s="105">
        <f t="shared" si="15"/>
        <v>0.80520646319569122</v>
      </c>
      <c r="U367" s="105" t="e">
        <f t="shared" si="19"/>
        <v>#DIV/0!</v>
      </c>
      <c r="Z367" s="105" t="e">
        <f t="shared" si="18"/>
        <v>#DIV/0!</v>
      </c>
    </row>
    <row r="368" spans="1:26" ht="15.75" x14ac:dyDescent="0.25">
      <c r="A368" s="40">
        <v>44563</v>
      </c>
      <c r="B368" s="176"/>
      <c r="C368" s="41">
        <v>2</v>
      </c>
      <c r="F368" s="37"/>
      <c r="P368" s="105" t="e">
        <f t="shared" ref="P368:P397" si="20">O368/N368</f>
        <v>#DIV/0!</v>
      </c>
      <c r="U368" s="105" t="e">
        <f t="shared" si="19"/>
        <v>#DIV/0!</v>
      </c>
      <c r="Z368" s="105" t="e">
        <f t="shared" si="18"/>
        <v>#DIV/0!</v>
      </c>
    </row>
    <row r="369" spans="1:26" ht="15.75" x14ac:dyDescent="0.25">
      <c r="A369" s="40">
        <v>44564</v>
      </c>
      <c r="B369" s="176"/>
      <c r="C369" s="41">
        <v>3</v>
      </c>
      <c r="F369" s="37"/>
      <c r="P369" s="105" t="e">
        <f t="shared" si="20"/>
        <v>#DIV/0!</v>
      </c>
      <c r="U369" s="105" t="e">
        <f t="shared" si="19"/>
        <v>#DIV/0!</v>
      </c>
      <c r="Z369" s="105" t="e">
        <f t="shared" si="18"/>
        <v>#DIV/0!</v>
      </c>
    </row>
    <row r="370" spans="1:26" ht="15.75" x14ac:dyDescent="0.25">
      <c r="A370" s="40">
        <v>44565</v>
      </c>
      <c r="B370" s="176"/>
      <c r="C370" s="41">
        <v>4</v>
      </c>
      <c r="F370" s="37"/>
      <c r="P370" s="105" t="e">
        <f t="shared" si="20"/>
        <v>#DIV/0!</v>
      </c>
      <c r="U370" s="105" t="e">
        <f t="shared" si="19"/>
        <v>#DIV/0!</v>
      </c>
      <c r="Z370" s="105" t="e">
        <f t="shared" si="18"/>
        <v>#DIV/0!</v>
      </c>
    </row>
    <row r="371" spans="1:26" ht="15.75" x14ac:dyDescent="0.25">
      <c r="A371" s="40">
        <v>44566</v>
      </c>
      <c r="B371" s="176"/>
      <c r="C371" s="41">
        <v>5</v>
      </c>
      <c r="F371" s="37"/>
      <c r="P371" s="105" t="e">
        <f t="shared" si="20"/>
        <v>#DIV/0!</v>
      </c>
      <c r="U371" s="105" t="e">
        <f t="shared" si="19"/>
        <v>#DIV/0!</v>
      </c>
      <c r="Z371" s="105" t="e">
        <f t="shared" si="18"/>
        <v>#DIV/0!</v>
      </c>
    </row>
    <row r="372" spans="1:26" ht="15.75" x14ac:dyDescent="0.25">
      <c r="A372" s="40">
        <v>44567</v>
      </c>
      <c r="B372" s="176"/>
      <c r="C372" s="41">
        <v>6</v>
      </c>
      <c r="F372" s="37"/>
      <c r="P372" s="105" t="e">
        <f t="shared" si="20"/>
        <v>#DIV/0!</v>
      </c>
      <c r="U372" s="105" t="e">
        <f t="shared" si="19"/>
        <v>#DIV/0!</v>
      </c>
      <c r="Z372" s="105" t="e">
        <f t="shared" si="18"/>
        <v>#DIV/0!</v>
      </c>
    </row>
    <row r="373" spans="1:26" ht="15.75" x14ac:dyDescent="0.25">
      <c r="A373" s="40">
        <v>44568</v>
      </c>
      <c r="B373" s="176"/>
      <c r="C373" s="41">
        <v>7</v>
      </c>
      <c r="F373" s="37"/>
      <c r="P373" s="105" t="e">
        <f t="shared" si="20"/>
        <v>#DIV/0!</v>
      </c>
      <c r="U373" s="105" t="e">
        <f t="shared" si="19"/>
        <v>#DIV/0!</v>
      </c>
      <c r="Z373" s="105" t="e">
        <f t="shared" si="18"/>
        <v>#DIV/0!</v>
      </c>
    </row>
    <row r="374" spans="1:26" ht="15.75" x14ac:dyDescent="0.25">
      <c r="A374" s="40">
        <v>44569</v>
      </c>
      <c r="B374" s="176"/>
      <c r="C374" s="41">
        <v>8</v>
      </c>
      <c r="F374" s="37"/>
      <c r="P374" s="105" t="e">
        <f t="shared" si="20"/>
        <v>#DIV/0!</v>
      </c>
      <c r="U374" s="105" t="e">
        <f t="shared" si="19"/>
        <v>#DIV/0!</v>
      </c>
      <c r="Z374" s="105" t="e">
        <f t="shared" si="18"/>
        <v>#DIV/0!</v>
      </c>
    </row>
    <row r="375" spans="1:26" ht="15.75" x14ac:dyDescent="0.25">
      <c r="A375" s="40">
        <v>44570</v>
      </c>
      <c r="B375" s="176"/>
      <c r="C375" s="41">
        <v>9</v>
      </c>
      <c r="F375" s="37"/>
      <c r="P375" s="105" t="e">
        <f t="shared" si="20"/>
        <v>#DIV/0!</v>
      </c>
      <c r="U375" s="105" t="e">
        <f t="shared" si="19"/>
        <v>#DIV/0!</v>
      </c>
      <c r="Z375" s="105" t="e">
        <f t="shared" si="18"/>
        <v>#DIV/0!</v>
      </c>
    </row>
    <row r="376" spans="1:26" ht="15.75" x14ac:dyDescent="0.25">
      <c r="A376" s="40">
        <v>44571</v>
      </c>
      <c r="B376" s="176"/>
      <c r="C376" s="41">
        <v>10</v>
      </c>
      <c r="F376" s="37"/>
      <c r="P376" s="105" t="e">
        <f t="shared" si="20"/>
        <v>#DIV/0!</v>
      </c>
      <c r="U376" s="105" t="e">
        <f t="shared" si="19"/>
        <v>#DIV/0!</v>
      </c>
      <c r="Z376" s="105" t="e">
        <f t="shared" si="18"/>
        <v>#DIV/0!</v>
      </c>
    </row>
    <row r="377" spans="1:26" ht="15.75" x14ac:dyDescent="0.25">
      <c r="A377" s="40">
        <v>44572</v>
      </c>
      <c r="B377" s="176"/>
      <c r="C377" s="41">
        <v>11</v>
      </c>
      <c r="F377" s="37"/>
      <c r="P377" s="105" t="e">
        <f t="shared" si="20"/>
        <v>#DIV/0!</v>
      </c>
      <c r="U377" s="105" t="e">
        <f t="shared" si="19"/>
        <v>#DIV/0!</v>
      </c>
      <c r="Z377" s="105" t="e">
        <f t="shared" si="18"/>
        <v>#DIV/0!</v>
      </c>
    </row>
    <row r="378" spans="1:26" ht="15.75" x14ac:dyDescent="0.25">
      <c r="A378" s="40">
        <v>44573</v>
      </c>
      <c r="B378" s="176"/>
      <c r="C378" s="41">
        <v>12</v>
      </c>
      <c r="F378" s="37"/>
      <c r="P378" s="105" t="e">
        <f t="shared" si="20"/>
        <v>#DIV/0!</v>
      </c>
      <c r="U378" s="105" t="e">
        <f t="shared" si="19"/>
        <v>#DIV/0!</v>
      </c>
      <c r="Z378" s="105" t="e">
        <f t="shared" si="18"/>
        <v>#DIV/0!</v>
      </c>
    </row>
    <row r="379" spans="1:26" ht="15.75" x14ac:dyDescent="0.25">
      <c r="A379" s="40">
        <v>44574</v>
      </c>
      <c r="B379" s="176"/>
      <c r="C379" s="41">
        <v>13</v>
      </c>
      <c r="F379" s="37"/>
      <c r="P379" s="105" t="e">
        <f t="shared" si="20"/>
        <v>#DIV/0!</v>
      </c>
      <c r="U379" s="105" t="e">
        <f t="shared" si="19"/>
        <v>#DIV/0!</v>
      </c>
      <c r="Z379" s="105" t="e">
        <f t="shared" si="18"/>
        <v>#DIV/0!</v>
      </c>
    </row>
    <row r="380" spans="1:26" ht="15.75" x14ac:dyDescent="0.25">
      <c r="A380" s="40">
        <v>44575</v>
      </c>
      <c r="B380" s="176"/>
      <c r="C380" s="41">
        <v>14</v>
      </c>
      <c r="F380" s="37"/>
      <c r="P380" s="105" t="e">
        <f t="shared" si="20"/>
        <v>#DIV/0!</v>
      </c>
      <c r="U380" s="105" t="e">
        <f t="shared" si="19"/>
        <v>#DIV/0!</v>
      </c>
      <c r="Z380" s="105" t="e">
        <f t="shared" si="18"/>
        <v>#DIV/0!</v>
      </c>
    </row>
    <row r="381" spans="1:26" ht="15.75" x14ac:dyDescent="0.25">
      <c r="A381" s="40">
        <v>44576</v>
      </c>
      <c r="B381" s="176"/>
      <c r="C381" s="41">
        <v>15</v>
      </c>
      <c r="F381" s="37"/>
      <c r="P381" s="105" t="e">
        <f t="shared" si="20"/>
        <v>#DIV/0!</v>
      </c>
      <c r="U381" s="105" t="e">
        <f t="shared" si="19"/>
        <v>#DIV/0!</v>
      </c>
      <c r="Z381" s="105" t="e">
        <f t="shared" si="18"/>
        <v>#DIV/0!</v>
      </c>
    </row>
    <row r="382" spans="1:26" ht="15.75" x14ac:dyDescent="0.25">
      <c r="A382" s="40">
        <v>44577</v>
      </c>
      <c r="B382" s="176"/>
      <c r="C382" s="41">
        <v>16</v>
      </c>
      <c r="F382" s="37"/>
      <c r="P382" s="105" t="e">
        <f t="shared" si="20"/>
        <v>#DIV/0!</v>
      </c>
      <c r="U382" s="105" t="e">
        <f t="shared" si="19"/>
        <v>#DIV/0!</v>
      </c>
      <c r="Z382" s="105" t="e">
        <f t="shared" si="18"/>
        <v>#DIV/0!</v>
      </c>
    </row>
    <row r="383" spans="1:26" ht="15.75" x14ac:dyDescent="0.25">
      <c r="A383" s="40">
        <v>44578</v>
      </c>
      <c r="B383" s="176"/>
      <c r="C383" s="41">
        <v>17</v>
      </c>
      <c r="F383" s="37"/>
      <c r="P383" s="105" t="e">
        <f t="shared" si="20"/>
        <v>#DIV/0!</v>
      </c>
      <c r="U383" s="105" t="e">
        <f t="shared" si="19"/>
        <v>#DIV/0!</v>
      </c>
      <c r="Z383" s="105" t="e">
        <f t="shared" si="18"/>
        <v>#DIV/0!</v>
      </c>
    </row>
    <row r="384" spans="1:26" ht="15.75" x14ac:dyDescent="0.25">
      <c r="A384" s="40">
        <v>44579</v>
      </c>
      <c r="B384" s="176"/>
      <c r="C384" s="41">
        <v>18</v>
      </c>
      <c r="F384" s="37"/>
      <c r="P384" s="105" t="e">
        <f t="shared" si="20"/>
        <v>#DIV/0!</v>
      </c>
      <c r="U384" s="105" t="e">
        <f t="shared" si="19"/>
        <v>#DIV/0!</v>
      </c>
      <c r="Z384" s="105" t="e">
        <f t="shared" si="18"/>
        <v>#DIV/0!</v>
      </c>
    </row>
    <row r="385" spans="1:26" ht="15.75" x14ac:dyDescent="0.25">
      <c r="A385" s="40">
        <v>44580</v>
      </c>
      <c r="B385" s="176"/>
      <c r="C385" s="41">
        <v>19</v>
      </c>
      <c r="F385" s="37"/>
      <c r="P385" s="105" t="e">
        <f t="shared" si="20"/>
        <v>#DIV/0!</v>
      </c>
      <c r="U385" s="105" t="e">
        <f t="shared" si="19"/>
        <v>#DIV/0!</v>
      </c>
      <c r="Z385" s="105" t="e">
        <f t="shared" si="18"/>
        <v>#DIV/0!</v>
      </c>
    </row>
    <row r="386" spans="1:26" ht="15.75" x14ac:dyDescent="0.25">
      <c r="A386" s="40">
        <v>44581</v>
      </c>
      <c r="B386" s="176"/>
      <c r="C386" s="41">
        <v>20</v>
      </c>
      <c r="F386" s="37"/>
      <c r="P386" s="105" t="e">
        <f t="shared" si="20"/>
        <v>#DIV/0!</v>
      </c>
      <c r="U386" s="105" t="e">
        <f t="shared" si="19"/>
        <v>#DIV/0!</v>
      </c>
      <c r="Z386" s="105" t="e">
        <f t="shared" ref="Z386:Z396" si="21">Y386/X386</f>
        <v>#DIV/0!</v>
      </c>
    </row>
    <row r="387" spans="1:26" ht="15.75" x14ac:dyDescent="0.25">
      <c r="A387" s="40">
        <v>44582</v>
      </c>
      <c r="B387" s="176"/>
      <c r="C387" s="41">
        <v>21</v>
      </c>
      <c r="F387" s="37"/>
      <c r="P387" s="105" t="e">
        <f t="shared" si="20"/>
        <v>#DIV/0!</v>
      </c>
      <c r="U387" s="105" t="e">
        <f t="shared" si="19"/>
        <v>#DIV/0!</v>
      </c>
      <c r="Z387" s="105" t="e">
        <f t="shared" si="21"/>
        <v>#DIV/0!</v>
      </c>
    </row>
    <row r="388" spans="1:26" ht="15.75" x14ac:dyDescent="0.25">
      <c r="A388" s="40">
        <v>44583</v>
      </c>
      <c r="B388" s="176"/>
      <c r="C388" s="41">
        <v>22</v>
      </c>
      <c r="F388" s="37"/>
      <c r="P388" s="105" t="e">
        <f t="shared" si="20"/>
        <v>#DIV/0!</v>
      </c>
      <c r="U388" s="105" t="e">
        <f t="shared" si="19"/>
        <v>#DIV/0!</v>
      </c>
      <c r="Z388" s="105" t="e">
        <f t="shared" si="21"/>
        <v>#DIV/0!</v>
      </c>
    </row>
    <row r="389" spans="1:26" ht="15.75" x14ac:dyDescent="0.25">
      <c r="A389" s="40">
        <v>44584</v>
      </c>
      <c r="B389" s="176"/>
      <c r="C389" s="41">
        <v>23</v>
      </c>
      <c r="F389" s="37"/>
      <c r="P389" s="105" t="e">
        <f t="shared" si="20"/>
        <v>#DIV/0!</v>
      </c>
      <c r="U389" s="105" t="e">
        <f t="shared" si="19"/>
        <v>#DIV/0!</v>
      </c>
      <c r="Z389" s="105" t="e">
        <f t="shared" si="21"/>
        <v>#DIV/0!</v>
      </c>
    </row>
    <row r="390" spans="1:26" ht="15.75" x14ac:dyDescent="0.25">
      <c r="A390" s="40">
        <v>44585</v>
      </c>
      <c r="B390" s="176"/>
      <c r="C390" s="41">
        <v>24</v>
      </c>
      <c r="F390" s="37"/>
      <c r="P390" s="105" t="e">
        <f t="shared" si="20"/>
        <v>#DIV/0!</v>
      </c>
      <c r="U390" s="105" t="e">
        <f t="shared" si="19"/>
        <v>#DIV/0!</v>
      </c>
      <c r="Z390" s="105" t="e">
        <f t="shared" si="21"/>
        <v>#DIV/0!</v>
      </c>
    </row>
    <row r="391" spans="1:26" ht="15.75" x14ac:dyDescent="0.25">
      <c r="A391" s="40">
        <v>44586</v>
      </c>
      <c r="B391" s="176"/>
      <c r="C391" s="41">
        <v>25</v>
      </c>
      <c r="F391" s="37"/>
      <c r="P391" s="105" t="e">
        <f t="shared" si="20"/>
        <v>#DIV/0!</v>
      </c>
      <c r="U391" s="105" t="e">
        <f t="shared" si="19"/>
        <v>#DIV/0!</v>
      </c>
      <c r="Z391" s="105" t="e">
        <f t="shared" si="21"/>
        <v>#DIV/0!</v>
      </c>
    </row>
    <row r="392" spans="1:26" ht="15.75" x14ac:dyDescent="0.25">
      <c r="A392" s="40">
        <v>44587</v>
      </c>
      <c r="B392" s="176"/>
      <c r="C392" s="41">
        <v>26</v>
      </c>
      <c r="F392" s="37"/>
      <c r="P392" s="105" t="e">
        <f t="shared" si="20"/>
        <v>#DIV/0!</v>
      </c>
      <c r="U392" s="105" t="e">
        <f t="shared" si="19"/>
        <v>#DIV/0!</v>
      </c>
      <c r="Z392" s="105" t="e">
        <f t="shared" si="21"/>
        <v>#DIV/0!</v>
      </c>
    </row>
    <row r="393" spans="1:26" ht="15.75" x14ac:dyDescent="0.25">
      <c r="A393" s="40">
        <v>44588</v>
      </c>
      <c r="B393" s="176"/>
      <c r="C393" s="41">
        <v>27</v>
      </c>
      <c r="F393" s="37"/>
      <c r="P393" s="105" t="e">
        <f t="shared" si="20"/>
        <v>#DIV/0!</v>
      </c>
      <c r="U393" s="105" t="e">
        <f t="shared" si="19"/>
        <v>#DIV/0!</v>
      </c>
      <c r="Z393" s="105" t="e">
        <f t="shared" si="21"/>
        <v>#DIV/0!</v>
      </c>
    </row>
    <row r="394" spans="1:26" ht="15.75" x14ac:dyDescent="0.25">
      <c r="A394" s="40">
        <v>44589</v>
      </c>
      <c r="B394" s="176"/>
      <c r="C394" s="41">
        <v>28</v>
      </c>
      <c r="F394" s="37"/>
      <c r="P394" s="105" t="e">
        <f t="shared" si="20"/>
        <v>#DIV/0!</v>
      </c>
      <c r="U394" s="105" t="e">
        <f t="shared" si="19"/>
        <v>#DIV/0!</v>
      </c>
      <c r="Z394" s="105" t="e">
        <f t="shared" si="21"/>
        <v>#DIV/0!</v>
      </c>
    </row>
    <row r="395" spans="1:26" ht="15.75" x14ac:dyDescent="0.25">
      <c r="A395" s="40">
        <v>44590</v>
      </c>
      <c r="B395" s="176"/>
      <c r="C395" s="41">
        <v>29</v>
      </c>
      <c r="F395" s="37"/>
      <c r="P395" s="105" t="e">
        <f t="shared" si="20"/>
        <v>#DIV/0!</v>
      </c>
      <c r="U395" s="105" t="e">
        <f t="shared" si="19"/>
        <v>#DIV/0!</v>
      </c>
      <c r="Z395" s="105" t="e">
        <f t="shared" si="21"/>
        <v>#DIV/0!</v>
      </c>
    </row>
    <row r="396" spans="1:26" ht="15.75" x14ac:dyDescent="0.25">
      <c r="A396" s="40">
        <v>44591</v>
      </c>
      <c r="B396" s="176"/>
      <c r="C396" s="41">
        <v>30</v>
      </c>
      <c r="F396" s="37"/>
      <c r="P396" s="105" t="e">
        <f t="shared" si="20"/>
        <v>#DIV/0!</v>
      </c>
      <c r="U396" s="105" t="e">
        <f t="shared" si="19"/>
        <v>#DIV/0!</v>
      </c>
      <c r="Z396" s="105" t="e">
        <f t="shared" si="21"/>
        <v>#DIV/0!</v>
      </c>
    </row>
    <row r="397" spans="1:26" ht="15.75" x14ac:dyDescent="0.25">
      <c r="A397" s="40">
        <v>44592</v>
      </c>
      <c r="B397" s="176"/>
      <c r="C397" s="41">
        <v>31</v>
      </c>
      <c r="F397" s="37"/>
      <c r="P397" s="105" t="e">
        <f t="shared" si="20"/>
        <v>#DIV/0!</v>
      </c>
    </row>
  </sheetData>
  <mergeCells count="63">
    <mergeCell ref="Q275:Q305"/>
    <mergeCell ref="Q306:Q335"/>
    <mergeCell ref="Q336:Q366"/>
    <mergeCell ref="Q2:Q32"/>
    <mergeCell ref="Q61:Q91"/>
    <mergeCell ref="Q92:Q121"/>
    <mergeCell ref="Q122:Q152"/>
    <mergeCell ref="Q33:Q60"/>
    <mergeCell ref="L276:L306"/>
    <mergeCell ref="L246:L275"/>
    <mergeCell ref="L154:L183"/>
    <mergeCell ref="L184:L214"/>
    <mergeCell ref="L123:L153"/>
    <mergeCell ref="L62:L92"/>
    <mergeCell ref="L215:L245"/>
    <mergeCell ref="L33:L61"/>
    <mergeCell ref="AB111:AE111"/>
    <mergeCell ref="AB116:AE116"/>
    <mergeCell ref="L93:L122"/>
    <mergeCell ref="Q153:Q182"/>
    <mergeCell ref="Q183:Q213"/>
    <mergeCell ref="Q214:Q244"/>
    <mergeCell ref="Q245:Q274"/>
    <mergeCell ref="V153:V182"/>
    <mergeCell ref="V183:V213"/>
    <mergeCell ref="V214:V244"/>
    <mergeCell ref="V245:V274"/>
    <mergeCell ref="B2:B32"/>
    <mergeCell ref="G2:G32"/>
    <mergeCell ref="B33:B60"/>
    <mergeCell ref="G33:G60"/>
    <mergeCell ref="B61:B91"/>
    <mergeCell ref="G61:G91"/>
    <mergeCell ref="B92:B121"/>
    <mergeCell ref="B153:B182"/>
    <mergeCell ref="B122:B152"/>
    <mergeCell ref="G122:G152"/>
    <mergeCell ref="G92:G121"/>
    <mergeCell ref="G153:G182"/>
    <mergeCell ref="L337:L367"/>
    <mergeCell ref="L307:L336"/>
    <mergeCell ref="B367:B397"/>
    <mergeCell ref="L2:L32"/>
    <mergeCell ref="B275:B305"/>
    <mergeCell ref="G275:G305"/>
    <mergeCell ref="B306:B335"/>
    <mergeCell ref="G306:G335"/>
    <mergeCell ref="B336:B366"/>
    <mergeCell ref="G336:G366"/>
    <mergeCell ref="B183:B213"/>
    <mergeCell ref="G183:G213"/>
    <mergeCell ref="B214:B244"/>
    <mergeCell ref="G214:G244"/>
    <mergeCell ref="B245:B274"/>
    <mergeCell ref="G245:G274"/>
    <mergeCell ref="V275:V305"/>
    <mergeCell ref="V306:V335"/>
    <mergeCell ref="V336:V366"/>
    <mergeCell ref="V2:V32"/>
    <mergeCell ref="V33:V60"/>
    <mergeCell ref="V61:V91"/>
    <mergeCell ref="V92:V121"/>
    <mergeCell ref="V122:V15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J61"/>
  <sheetViews>
    <sheetView zoomScale="60" zoomScaleNormal="60" workbookViewId="0">
      <selection activeCell="L45" sqref="L45"/>
    </sheetView>
  </sheetViews>
  <sheetFormatPr baseColWidth="10" defaultColWidth="11.42578125" defaultRowHeight="15" x14ac:dyDescent="0.25"/>
  <sheetData>
    <row r="1" spans="1:10" ht="45" x14ac:dyDescent="0.25">
      <c r="A1" s="2">
        <v>2024</v>
      </c>
      <c r="B1" s="2"/>
      <c r="C1" s="3" t="s">
        <v>54</v>
      </c>
      <c r="D1" s="3" t="s">
        <v>55</v>
      </c>
      <c r="E1" s="4" t="s">
        <v>56</v>
      </c>
      <c r="F1" s="2">
        <v>2025</v>
      </c>
      <c r="G1" s="2"/>
      <c r="H1" s="3" t="s">
        <v>57</v>
      </c>
      <c r="I1" s="3" t="s">
        <v>58</v>
      </c>
      <c r="J1" s="4" t="s">
        <v>59</v>
      </c>
    </row>
    <row r="2" spans="1:10" x14ac:dyDescent="0.25">
      <c r="A2" s="171" t="s">
        <v>4</v>
      </c>
      <c r="B2" s="7">
        <v>1</v>
      </c>
      <c r="C2" s="114">
        <v>246</v>
      </c>
      <c r="D2" s="114">
        <v>166</v>
      </c>
      <c r="E2" s="101">
        <f>D2/C2</f>
        <v>0.67479674796747968</v>
      </c>
      <c r="F2" s="171" t="s">
        <v>4</v>
      </c>
      <c r="G2" s="7">
        <v>1</v>
      </c>
      <c r="H2" s="114">
        <v>242</v>
      </c>
      <c r="I2" s="114">
        <v>150</v>
      </c>
      <c r="J2" s="101">
        <f>I2/H2</f>
        <v>0.6198347107438017</v>
      </c>
    </row>
    <row r="3" spans="1:10" x14ac:dyDescent="0.25">
      <c r="A3" s="171"/>
      <c r="B3" s="7">
        <v>2</v>
      </c>
      <c r="C3" s="114">
        <v>246</v>
      </c>
      <c r="D3" s="114">
        <v>156</v>
      </c>
      <c r="E3" s="101">
        <f t="shared" ref="E3:E35" si="0">D3/C3</f>
        <v>0.63414634146341464</v>
      </c>
      <c r="F3" s="171"/>
      <c r="G3" s="7">
        <v>2</v>
      </c>
      <c r="H3" s="114">
        <v>242</v>
      </c>
      <c r="I3" s="114">
        <v>159</v>
      </c>
      <c r="J3" s="101">
        <f t="shared" ref="J3:J61" si="1">I3/H3</f>
        <v>0.65702479338842978</v>
      </c>
    </row>
    <row r="4" spans="1:10" x14ac:dyDescent="0.25">
      <c r="A4" s="171"/>
      <c r="B4" s="7">
        <v>3</v>
      </c>
      <c r="C4" s="114">
        <v>246</v>
      </c>
      <c r="D4" s="114">
        <v>169</v>
      </c>
      <c r="E4" s="101">
        <f t="shared" si="0"/>
        <v>0.68699186991869921</v>
      </c>
      <c r="F4" s="171"/>
      <c r="G4" s="7">
        <v>3</v>
      </c>
      <c r="H4" s="114">
        <v>242</v>
      </c>
      <c r="I4" s="114">
        <v>159</v>
      </c>
      <c r="J4" s="101">
        <f t="shared" si="1"/>
        <v>0.65702479338842978</v>
      </c>
    </row>
    <row r="5" spans="1:10" x14ac:dyDescent="0.25">
      <c r="A5" s="171"/>
      <c r="B5" s="7">
        <v>4</v>
      </c>
      <c r="C5" s="114">
        <v>246</v>
      </c>
      <c r="D5" s="114">
        <v>170</v>
      </c>
      <c r="E5" s="101">
        <f t="shared" si="0"/>
        <v>0.69105691056910568</v>
      </c>
      <c r="F5" s="171"/>
      <c r="G5" s="7">
        <v>4</v>
      </c>
      <c r="H5" s="114">
        <v>242</v>
      </c>
      <c r="I5" s="114">
        <v>150</v>
      </c>
      <c r="J5" s="101">
        <f t="shared" si="1"/>
        <v>0.6198347107438017</v>
      </c>
    </row>
    <row r="6" spans="1:10" x14ac:dyDescent="0.25">
      <c r="A6" s="171"/>
      <c r="B6" s="7">
        <v>5</v>
      </c>
      <c r="C6" s="114">
        <v>243</v>
      </c>
      <c r="D6" s="114">
        <v>162</v>
      </c>
      <c r="E6" s="101">
        <f t="shared" si="0"/>
        <v>0.66666666666666663</v>
      </c>
      <c r="F6" s="171"/>
      <c r="G6" s="7">
        <v>5</v>
      </c>
      <c r="H6" s="114">
        <v>242</v>
      </c>
      <c r="I6" s="114">
        <v>145</v>
      </c>
      <c r="J6" s="101">
        <f t="shared" si="1"/>
        <v>0.59917355371900827</v>
      </c>
    </row>
    <row r="7" spans="1:10" x14ac:dyDescent="0.25">
      <c r="A7" s="171"/>
      <c r="B7" s="7">
        <v>6</v>
      </c>
      <c r="C7" s="114">
        <v>243</v>
      </c>
      <c r="D7" s="114">
        <v>189</v>
      </c>
      <c r="E7" s="101">
        <f t="shared" si="0"/>
        <v>0.77777777777777779</v>
      </c>
      <c r="F7" s="171"/>
      <c r="G7" s="7">
        <v>6</v>
      </c>
      <c r="H7" s="114">
        <v>242</v>
      </c>
      <c r="I7" s="114">
        <v>136</v>
      </c>
      <c r="J7" s="101">
        <f t="shared" si="1"/>
        <v>0.56198347107438018</v>
      </c>
    </row>
    <row r="8" spans="1:10" x14ac:dyDescent="0.25">
      <c r="A8" s="171"/>
      <c r="B8" s="7">
        <v>7</v>
      </c>
      <c r="C8" s="114">
        <v>243</v>
      </c>
      <c r="D8" s="114">
        <v>187</v>
      </c>
      <c r="E8" s="101">
        <f t="shared" si="0"/>
        <v>0.76954732510288071</v>
      </c>
      <c r="F8" s="171"/>
      <c r="G8" s="7">
        <v>7</v>
      </c>
      <c r="H8" s="114">
        <v>242</v>
      </c>
      <c r="I8" s="114">
        <v>141</v>
      </c>
      <c r="J8" s="101">
        <f t="shared" si="1"/>
        <v>0.5826446280991735</v>
      </c>
    </row>
    <row r="9" spans="1:10" x14ac:dyDescent="0.25">
      <c r="A9" s="171"/>
      <c r="B9" s="7">
        <v>8</v>
      </c>
      <c r="C9" s="114">
        <v>243</v>
      </c>
      <c r="D9" s="114">
        <v>175</v>
      </c>
      <c r="E9" s="101">
        <f t="shared" si="0"/>
        <v>0.72016460905349799</v>
      </c>
      <c r="F9" s="171"/>
      <c r="G9" s="7">
        <v>8</v>
      </c>
      <c r="H9" s="114">
        <v>242</v>
      </c>
      <c r="I9" s="114">
        <v>161</v>
      </c>
      <c r="J9" s="101">
        <f t="shared" si="1"/>
        <v>0.66528925619834711</v>
      </c>
    </row>
    <row r="10" spans="1:10" x14ac:dyDescent="0.25">
      <c r="A10" s="171"/>
      <c r="B10" s="7">
        <v>9</v>
      </c>
      <c r="C10" s="114">
        <v>243</v>
      </c>
      <c r="D10" s="114">
        <v>175</v>
      </c>
      <c r="E10" s="101">
        <f t="shared" si="0"/>
        <v>0.72016460905349799</v>
      </c>
      <c r="F10" s="171"/>
      <c r="G10" s="7">
        <v>9</v>
      </c>
      <c r="H10" s="114">
        <v>242</v>
      </c>
      <c r="I10" s="114">
        <v>158</v>
      </c>
      <c r="J10" s="101">
        <f t="shared" si="1"/>
        <v>0.65289256198347112</v>
      </c>
    </row>
    <row r="11" spans="1:10" x14ac:dyDescent="0.25">
      <c r="A11" s="171"/>
      <c r="B11" s="7">
        <v>10</v>
      </c>
      <c r="C11" s="114">
        <v>243</v>
      </c>
      <c r="D11" s="114">
        <v>173</v>
      </c>
      <c r="E11" s="101">
        <f t="shared" si="0"/>
        <v>0.7119341563786008</v>
      </c>
      <c r="F11" s="171"/>
      <c r="G11" s="7">
        <v>10</v>
      </c>
      <c r="H11" s="114">
        <v>242</v>
      </c>
      <c r="I11" s="114">
        <v>158</v>
      </c>
      <c r="J11" s="101">
        <f t="shared" si="1"/>
        <v>0.65289256198347112</v>
      </c>
    </row>
    <row r="12" spans="1:10" x14ac:dyDescent="0.25">
      <c r="A12" s="171"/>
      <c r="B12" s="7">
        <v>11</v>
      </c>
      <c r="C12" s="114">
        <v>243</v>
      </c>
      <c r="D12" s="114">
        <v>167</v>
      </c>
      <c r="E12" s="101">
        <f t="shared" si="0"/>
        <v>0.68724279835390945</v>
      </c>
      <c r="F12" s="171"/>
      <c r="G12" s="7">
        <v>11</v>
      </c>
      <c r="H12" s="114">
        <v>242</v>
      </c>
      <c r="I12" s="114">
        <v>160</v>
      </c>
      <c r="J12" s="101">
        <f t="shared" si="1"/>
        <v>0.66115702479338845</v>
      </c>
    </row>
    <row r="13" spans="1:10" x14ac:dyDescent="0.25">
      <c r="A13" s="171"/>
      <c r="B13" s="7">
        <v>12</v>
      </c>
      <c r="C13" s="114">
        <v>243</v>
      </c>
      <c r="D13" s="114">
        <v>164</v>
      </c>
      <c r="E13" s="101">
        <f t="shared" si="0"/>
        <v>0.67489711934156382</v>
      </c>
      <c r="F13" s="171"/>
      <c r="G13" s="7">
        <v>12</v>
      </c>
      <c r="H13" s="114">
        <v>242</v>
      </c>
      <c r="I13" s="114">
        <v>155</v>
      </c>
      <c r="J13" s="101">
        <f t="shared" si="1"/>
        <v>0.64049586776859502</v>
      </c>
    </row>
    <row r="14" spans="1:10" x14ac:dyDescent="0.25">
      <c r="A14" s="171"/>
      <c r="B14" s="7">
        <v>13</v>
      </c>
      <c r="C14" s="114">
        <v>243</v>
      </c>
      <c r="D14" s="114">
        <v>167</v>
      </c>
      <c r="E14" s="101">
        <f t="shared" si="0"/>
        <v>0.68724279835390945</v>
      </c>
      <c r="F14" s="171"/>
      <c r="G14" s="7">
        <v>13</v>
      </c>
      <c r="H14" s="114">
        <v>242</v>
      </c>
      <c r="I14" s="114">
        <v>169</v>
      </c>
      <c r="J14" s="101">
        <f t="shared" si="1"/>
        <v>0.69834710743801653</v>
      </c>
    </row>
    <row r="15" spans="1:10" x14ac:dyDescent="0.25">
      <c r="A15" s="171"/>
      <c r="B15" s="7">
        <v>14</v>
      </c>
      <c r="C15" s="114">
        <v>243</v>
      </c>
      <c r="D15" s="114">
        <v>162</v>
      </c>
      <c r="E15" s="101">
        <f t="shared" si="0"/>
        <v>0.66666666666666663</v>
      </c>
      <c r="F15" s="171"/>
      <c r="G15" s="7">
        <v>14</v>
      </c>
      <c r="H15" s="114">
        <v>242</v>
      </c>
      <c r="I15" s="114">
        <v>164</v>
      </c>
      <c r="J15" s="101">
        <f t="shared" si="1"/>
        <v>0.6776859504132231</v>
      </c>
    </row>
    <row r="16" spans="1:10" x14ac:dyDescent="0.25">
      <c r="A16" s="171"/>
      <c r="B16" s="7">
        <v>15</v>
      </c>
      <c r="C16" s="114">
        <v>243</v>
      </c>
      <c r="D16" s="114">
        <v>182</v>
      </c>
      <c r="E16" s="101">
        <f t="shared" si="0"/>
        <v>0.74897119341563789</v>
      </c>
      <c r="F16" s="171"/>
      <c r="G16" s="7">
        <v>15</v>
      </c>
      <c r="H16" s="114">
        <v>242</v>
      </c>
      <c r="I16" s="114">
        <v>172</v>
      </c>
      <c r="J16" s="101">
        <f t="shared" si="1"/>
        <v>0.71074380165289253</v>
      </c>
    </row>
    <row r="17" spans="1:10" x14ac:dyDescent="0.25">
      <c r="A17" s="171"/>
      <c r="B17" s="7">
        <v>16</v>
      </c>
      <c r="C17" s="114">
        <v>243</v>
      </c>
      <c r="D17" s="114">
        <v>170</v>
      </c>
      <c r="E17" s="101">
        <f t="shared" si="0"/>
        <v>0.69958847736625518</v>
      </c>
      <c r="F17" s="171"/>
      <c r="G17" s="7">
        <v>16</v>
      </c>
      <c r="H17" s="114">
        <v>242</v>
      </c>
      <c r="I17" s="114">
        <v>167</v>
      </c>
      <c r="J17" s="101">
        <f t="shared" si="1"/>
        <v>0.69008264462809921</v>
      </c>
    </row>
    <row r="18" spans="1:10" x14ac:dyDescent="0.25">
      <c r="A18" s="171"/>
      <c r="B18" s="7">
        <v>17</v>
      </c>
      <c r="C18" s="114">
        <v>243</v>
      </c>
      <c r="D18" s="114">
        <v>188</v>
      </c>
      <c r="E18" s="101">
        <f t="shared" si="0"/>
        <v>0.77366255144032925</v>
      </c>
      <c r="F18" s="171"/>
      <c r="G18" s="7">
        <v>17</v>
      </c>
      <c r="H18" s="114">
        <v>242</v>
      </c>
      <c r="I18" s="114">
        <v>177</v>
      </c>
      <c r="J18" s="101">
        <f t="shared" si="1"/>
        <v>0.73140495867768596</v>
      </c>
    </row>
    <row r="19" spans="1:10" x14ac:dyDescent="0.25">
      <c r="A19" s="171"/>
      <c r="B19" s="7">
        <v>18</v>
      </c>
      <c r="C19" s="114">
        <v>243</v>
      </c>
      <c r="D19" s="114">
        <v>179</v>
      </c>
      <c r="E19" s="101">
        <f t="shared" si="0"/>
        <v>0.73662551440329216</v>
      </c>
      <c r="F19" s="171"/>
      <c r="G19" s="7">
        <v>18</v>
      </c>
      <c r="H19" s="114">
        <v>242</v>
      </c>
      <c r="I19" s="114">
        <v>171</v>
      </c>
      <c r="J19" s="101">
        <f t="shared" si="1"/>
        <v>0.70661157024793386</v>
      </c>
    </row>
    <row r="20" spans="1:10" x14ac:dyDescent="0.25">
      <c r="A20" s="171"/>
      <c r="B20" s="7">
        <v>19</v>
      </c>
      <c r="C20" s="114">
        <v>243</v>
      </c>
      <c r="D20" s="114">
        <v>196</v>
      </c>
      <c r="E20" s="101">
        <f t="shared" si="0"/>
        <v>0.80658436213991769</v>
      </c>
      <c r="F20" s="171"/>
      <c r="G20" s="7">
        <v>19</v>
      </c>
      <c r="H20" s="114">
        <v>242</v>
      </c>
      <c r="I20" s="114">
        <v>168</v>
      </c>
      <c r="J20" s="101">
        <f t="shared" si="1"/>
        <v>0.69421487603305787</v>
      </c>
    </row>
    <row r="21" spans="1:10" x14ac:dyDescent="0.25">
      <c r="A21" s="171"/>
      <c r="B21" s="7">
        <v>20</v>
      </c>
      <c r="C21" s="114">
        <v>243</v>
      </c>
      <c r="D21" s="114">
        <v>186</v>
      </c>
      <c r="E21" s="101">
        <f t="shared" si="0"/>
        <v>0.76543209876543206</v>
      </c>
      <c r="F21" s="171"/>
      <c r="G21" s="7">
        <v>20</v>
      </c>
      <c r="H21" s="114">
        <v>242</v>
      </c>
      <c r="I21" s="114">
        <v>166</v>
      </c>
      <c r="J21" s="101">
        <f t="shared" si="1"/>
        <v>0.68595041322314054</v>
      </c>
    </row>
    <row r="22" spans="1:10" x14ac:dyDescent="0.25">
      <c r="A22" s="171"/>
      <c r="B22" s="7">
        <v>21</v>
      </c>
      <c r="C22" s="114">
        <v>243</v>
      </c>
      <c r="D22" s="114">
        <v>172</v>
      </c>
      <c r="E22" s="101">
        <f t="shared" si="0"/>
        <v>0.70781893004115226</v>
      </c>
      <c r="F22" s="171"/>
      <c r="G22" s="7">
        <v>21</v>
      </c>
      <c r="H22" s="114">
        <v>242</v>
      </c>
      <c r="I22" s="114">
        <v>167</v>
      </c>
      <c r="J22" s="101">
        <f t="shared" si="1"/>
        <v>0.69008264462809921</v>
      </c>
    </row>
    <row r="23" spans="1:10" x14ac:dyDescent="0.25">
      <c r="A23" s="171"/>
      <c r="B23" s="7">
        <v>22</v>
      </c>
      <c r="C23" s="114">
        <v>243</v>
      </c>
      <c r="D23" s="114">
        <v>170</v>
      </c>
      <c r="E23" s="101">
        <f t="shared" si="0"/>
        <v>0.69958847736625518</v>
      </c>
      <c r="F23" s="171"/>
      <c r="G23" s="7">
        <v>22</v>
      </c>
      <c r="H23" s="114">
        <v>242</v>
      </c>
      <c r="I23" s="114">
        <v>163</v>
      </c>
      <c r="J23" s="101">
        <f t="shared" si="1"/>
        <v>0.67355371900826444</v>
      </c>
    </row>
    <row r="24" spans="1:10" x14ac:dyDescent="0.25">
      <c r="A24" s="171"/>
      <c r="B24" s="7">
        <v>23</v>
      </c>
      <c r="C24" s="114">
        <v>243</v>
      </c>
      <c r="D24" s="114">
        <v>159</v>
      </c>
      <c r="E24" s="101">
        <f t="shared" si="0"/>
        <v>0.65432098765432101</v>
      </c>
      <c r="F24" s="171"/>
      <c r="G24" s="7">
        <v>23</v>
      </c>
      <c r="H24" s="114">
        <v>242</v>
      </c>
      <c r="I24" s="114">
        <v>159</v>
      </c>
      <c r="J24" s="101">
        <f t="shared" si="1"/>
        <v>0.65702479338842978</v>
      </c>
    </row>
    <row r="25" spans="1:10" x14ac:dyDescent="0.25">
      <c r="A25" s="171"/>
      <c r="B25" s="7">
        <v>24</v>
      </c>
      <c r="C25" s="114">
        <v>243</v>
      </c>
      <c r="D25" s="114">
        <v>172</v>
      </c>
      <c r="E25" s="101">
        <f t="shared" si="0"/>
        <v>0.70781893004115226</v>
      </c>
      <c r="F25" s="171"/>
      <c r="G25" s="7">
        <v>24</v>
      </c>
      <c r="H25" s="114">
        <v>242</v>
      </c>
      <c r="I25" s="114">
        <v>161</v>
      </c>
      <c r="J25" s="101">
        <f t="shared" si="1"/>
        <v>0.66528925619834711</v>
      </c>
    </row>
    <row r="26" spans="1:10" x14ac:dyDescent="0.25">
      <c r="A26" s="171"/>
      <c r="B26" s="7">
        <v>25</v>
      </c>
      <c r="C26" s="114">
        <v>243</v>
      </c>
      <c r="D26" s="114">
        <v>182</v>
      </c>
      <c r="E26" s="101">
        <f t="shared" si="0"/>
        <v>0.74897119341563789</v>
      </c>
      <c r="F26" s="171"/>
      <c r="G26" s="7">
        <v>25</v>
      </c>
      <c r="H26" s="114">
        <v>242</v>
      </c>
      <c r="I26" s="114">
        <v>154</v>
      </c>
      <c r="J26" s="101">
        <f t="shared" si="1"/>
        <v>0.63636363636363635</v>
      </c>
    </row>
    <row r="27" spans="1:10" x14ac:dyDescent="0.25">
      <c r="A27" s="171"/>
      <c r="B27" s="7">
        <v>26</v>
      </c>
      <c r="C27" s="114">
        <v>243</v>
      </c>
      <c r="D27" s="114">
        <v>166</v>
      </c>
      <c r="E27" s="101">
        <f t="shared" si="0"/>
        <v>0.6831275720164609</v>
      </c>
      <c r="F27" s="171"/>
      <c r="G27" s="7">
        <v>26</v>
      </c>
      <c r="H27" s="114">
        <v>242</v>
      </c>
      <c r="I27" s="114">
        <v>158</v>
      </c>
      <c r="J27" s="101">
        <f t="shared" si="1"/>
        <v>0.65289256198347112</v>
      </c>
    </row>
    <row r="28" spans="1:10" x14ac:dyDescent="0.25">
      <c r="A28" s="171"/>
      <c r="B28" s="7">
        <v>27</v>
      </c>
      <c r="C28" s="114">
        <v>243</v>
      </c>
      <c r="D28" s="114">
        <v>171</v>
      </c>
      <c r="E28" s="101">
        <f t="shared" si="0"/>
        <v>0.70370370370370372</v>
      </c>
      <c r="F28" s="171"/>
      <c r="G28" s="7">
        <v>27</v>
      </c>
      <c r="H28" s="114">
        <v>242</v>
      </c>
      <c r="I28" s="114">
        <v>124</v>
      </c>
      <c r="J28" s="101">
        <f t="shared" si="1"/>
        <v>0.51239669421487599</v>
      </c>
    </row>
    <row r="29" spans="1:10" x14ac:dyDescent="0.25">
      <c r="A29" s="171"/>
      <c r="B29" s="7">
        <v>28</v>
      </c>
      <c r="C29" s="114">
        <v>243</v>
      </c>
      <c r="D29" s="114">
        <v>171</v>
      </c>
      <c r="E29" s="101">
        <f t="shared" si="0"/>
        <v>0.70370370370370372</v>
      </c>
      <c r="F29" s="171"/>
      <c r="G29" s="7">
        <v>28</v>
      </c>
      <c r="H29" s="114">
        <v>242</v>
      </c>
      <c r="I29" s="114">
        <v>134</v>
      </c>
      <c r="J29" s="101">
        <f t="shared" si="1"/>
        <v>0.55371900826446285</v>
      </c>
    </row>
    <row r="30" spans="1:10" x14ac:dyDescent="0.25">
      <c r="A30" s="171"/>
      <c r="B30" s="7">
        <v>29</v>
      </c>
      <c r="C30" s="114">
        <v>243</v>
      </c>
      <c r="D30" s="114">
        <v>186</v>
      </c>
      <c r="E30" s="101">
        <f t="shared" si="0"/>
        <v>0.76543209876543206</v>
      </c>
      <c r="F30" s="171"/>
      <c r="G30" s="7">
        <v>29</v>
      </c>
      <c r="H30" s="114">
        <v>242</v>
      </c>
      <c r="I30" s="114">
        <v>165</v>
      </c>
      <c r="J30" s="101">
        <f t="shared" si="1"/>
        <v>0.68181818181818177</v>
      </c>
    </row>
    <row r="31" spans="1:10" x14ac:dyDescent="0.25">
      <c r="A31" s="171"/>
      <c r="B31" s="7">
        <v>30</v>
      </c>
      <c r="C31" s="114">
        <v>257</v>
      </c>
      <c r="D31" s="114">
        <v>185</v>
      </c>
      <c r="E31" s="101">
        <f t="shared" si="0"/>
        <v>0.71984435797665369</v>
      </c>
      <c r="F31" s="171"/>
      <c r="G31" s="7">
        <v>30</v>
      </c>
      <c r="H31" s="114">
        <v>242</v>
      </c>
      <c r="I31" s="114">
        <v>174</v>
      </c>
      <c r="J31" s="101">
        <f t="shared" si="1"/>
        <v>0.71900826446280997</v>
      </c>
    </row>
    <row r="32" spans="1:10" x14ac:dyDescent="0.25">
      <c r="A32" s="171"/>
      <c r="B32" s="7">
        <v>31</v>
      </c>
      <c r="C32" s="114">
        <v>257</v>
      </c>
      <c r="D32" s="114">
        <v>182</v>
      </c>
      <c r="E32" s="101">
        <f t="shared" si="0"/>
        <v>0.70817120622568097</v>
      </c>
      <c r="F32" s="171"/>
      <c r="G32" s="7">
        <v>31</v>
      </c>
      <c r="H32" s="114">
        <v>242</v>
      </c>
      <c r="I32" s="114">
        <v>172</v>
      </c>
      <c r="J32" s="101">
        <f t="shared" si="1"/>
        <v>0.71074380165289253</v>
      </c>
    </row>
    <row r="33" spans="1:10" x14ac:dyDescent="0.25">
      <c r="A33" s="171" t="s">
        <v>5</v>
      </c>
      <c r="B33" s="7">
        <v>1</v>
      </c>
      <c r="C33" s="114">
        <v>257</v>
      </c>
      <c r="D33" s="114">
        <v>180</v>
      </c>
      <c r="E33" s="101">
        <f t="shared" si="0"/>
        <v>0.70038910505836571</v>
      </c>
      <c r="F33" s="171" t="s">
        <v>5</v>
      </c>
      <c r="G33" s="7">
        <v>1</v>
      </c>
      <c r="H33" s="114">
        <v>242</v>
      </c>
      <c r="I33" s="114">
        <v>159</v>
      </c>
      <c r="J33" s="101">
        <f t="shared" si="1"/>
        <v>0.65702479338842978</v>
      </c>
    </row>
    <row r="34" spans="1:10" x14ac:dyDescent="0.25">
      <c r="A34" s="171"/>
      <c r="B34" s="7">
        <v>2</v>
      </c>
      <c r="C34" s="114">
        <v>257</v>
      </c>
      <c r="D34" s="114">
        <v>184</v>
      </c>
      <c r="E34" s="101">
        <f t="shared" si="0"/>
        <v>0.71595330739299612</v>
      </c>
      <c r="F34" s="171"/>
      <c r="G34" s="7">
        <v>2</v>
      </c>
      <c r="H34" s="114">
        <v>242</v>
      </c>
      <c r="I34" s="114">
        <v>174</v>
      </c>
      <c r="J34" s="101">
        <f t="shared" si="1"/>
        <v>0.71900826446280997</v>
      </c>
    </row>
    <row r="35" spans="1:10" x14ac:dyDescent="0.25">
      <c r="A35" s="171"/>
      <c r="B35" s="7">
        <v>3</v>
      </c>
      <c r="C35" s="114">
        <v>257</v>
      </c>
      <c r="D35" s="114">
        <v>179</v>
      </c>
      <c r="E35" s="101">
        <f t="shared" si="0"/>
        <v>0.69649805447470814</v>
      </c>
      <c r="F35" s="171"/>
      <c r="G35" s="7">
        <v>3</v>
      </c>
      <c r="H35" s="114">
        <v>242</v>
      </c>
      <c r="I35" s="114">
        <v>165</v>
      </c>
      <c r="J35" s="101">
        <f t="shared" si="1"/>
        <v>0.68181818181818177</v>
      </c>
    </row>
    <row r="36" spans="1:10" x14ac:dyDescent="0.25">
      <c r="A36" s="171"/>
      <c r="B36" s="7">
        <v>4</v>
      </c>
      <c r="C36" s="114"/>
      <c r="D36" s="114"/>
      <c r="E36" s="101"/>
      <c r="F36" s="171"/>
      <c r="G36" s="7">
        <v>4</v>
      </c>
      <c r="H36" s="114"/>
      <c r="I36" s="114"/>
      <c r="J36" s="101" t="e">
        <f t="shared" si="1"/>
        <v>#DIV/0!</v>
      </c>
    </row>
    <row r="37" spans="1:10" x14ac:dyDescent="0.25">
      <c r="A37" s="171"/>
      <c r="B37" s="7">
        <v>5</v>
      </c>
      <c r="C37" s="114"/>
      <c r="D37" s="114"/>
      <c r="E37" s="101"/>
      <c r="F37" s="171"/>
      <c r="G37" s="7">
        <v>5</v>
      </c>
      <c r="H37" s="114"/>
      <c r="I37" s="114"/>
      <c r="J37" s="101" t="e">
        <f t="shared" si="1"/>
        <v>#DIV/0!</v>
      </c>
    </row>
    <row r="38" spans="1:10" x14ac:dyDescent="0.25">
      <c r="A38" s="171"/>
      <c r="B38" s="7">
        <v>6</v>
      </c>
      <c r="C38" s="114"/>
      <c r="D38" s="114"/>
      <c r="E38" s="101"/>
      <c r="F38" s="171"/>
      <c r="G38" s="7">
        <v>6</v>
      </c>
      <c r="H38" s="114"/>
      <c r="I38" s="114"/>
      <c r="J38" s="101" t="e">
        <f t="shared" si="1"/>
        <v>#DIV/0!</v>
      </c>
    </row>
    <row r="39" spans="1:10" x14ac:dyDescent="0.25">
      <c r="A39" s="171"/>
      <c r="B39" s="7">
        <v>7</v>
      </c>
      <c r="C39" s="114"/>
      <c r="D39" s="114"/>
      <c r="E39" s="101"/>
      <c r="F39" s="171"/>
      <c r="G39" s="7">
        <v>7</v>
      </c>
      <c r="H39" s="114"/>
      <c r="I39" s="114"/>
      <c r="J39" s="101" t="e">
        <f t="shared" si="1"/>
        <v>#DIV/0!</v>
      </c>
    </row>
    <row r="40" spans="1:10" x14ac:dyDescent="0.25">
      <c r="A40" s="171"/>
      <c r="B40" s="7">
        <v>8</v>
      </c>
      <c r="C40" s="114"/>
      <c r="D40" s="114"/>
      <c r="E40" s="101"/>
      <c r="F40" s="171"/>
      <c r="G40" s="7">
        <v>8</v>
      </c>
      <c r="H40" s="114"/>
      <c r="I40" s="114"/>
      <c r="J40" s="101" t="e">
        <f t="shared" si="1"/>
        <v>#DIV/0!</v>
      </c>
    </row>
    <row r="41" spans="1:10" x14ac:dyDescent="0.25">
      <c r="A41" s="171"/>
      <c r="B41" s="7">
        <v>9</v>
      </c>
      <c r="C41" s="114"/>
      <c r="D41" s="114"/>
      <c r="E41" s="101"/>
      <c r="F41" s="171"/>
      <c r="G41" s="7">
        <v>9</v>
      </c>
      <c r="H41" s="114"/>
      <c r="I41" s="114"/>
      <c r="J41" s="101" t="e">
        <f t="shared" si="1"/>
        <v>#DIV/0!</v>
      </c>
    </row>
    <row r="42" spans="1:10" x14ac:dyDescent="0.25">
      <c r="A42" s="171"/>
      <c r="B42" s="7">
        <v>10</v>
      </c>
      <c r="C42" s="114"/>
      <c r="D42" s="114"/>
      <c r="E42" s="101"/>
      <c r="F42" s="171"/>
      <c r="G42" s="7">
        <v>10</v>
      </c>
      <c r="H42" s="114"/>
      <c r="I42" s="114"/>
      <c r="J42" s="101" t="e">
        <f t="shared" si="1"/>
        <v>#DIV/0!</v>
      </c>
    </row>
    <row r="43" spans="1:10" x14ac:dyDescent="0.25">
      <c r="A43" s="171"/>
      <c r="B43" s="7">
        <v>11</v>
      </c>
      <c r="C43" s="114"/>
      <c r="D43" s="114"/>
      <c r="E43" s="101"/>
      <c r="F43" s="171"/>
      <c r="G43" s="7">
        <v>11</v>
      </c>
      <c r="H43" s="114"/>
      <c r="I43" s="114"/>
      <c r="J43" s="101" t="e">
        <f t="shared" si="1"/>
        <v>#DIV/0!</v>
      </c>
    </row>
    <row r="44" spans="1:10" x14ac:dyDescent="0.25">
      <c r="A44" s="171"/>
      <c r="B44" s="7">
        <v>12</v>
      </c>
      <c r="C44" s="114"/>
      <c r="D44" s="114"/>
      <c r="E44" s="101"/>
      <c r="F44" s="171"/>
      <c r="G44" s="7">
        <v>12</v>
      </c>
      <c r="H44" s="114"/>
      <c r="I44" s="114"/>
      <c r="J44" s="101" t="e">
        <f t="shared" si="1"/>
        <v>#DIV/0!</v>
      </c>
    </row>
    <row r="45" spans="1:10" x14ac:dyDescent="0.25">
      <c r="A45" s="171"/>
      <c r="B45" s="7">
        <v>13</v>
      </c>
      <c r="C45" s="114"/>
      <c r="D45" s="114"/>
      <c r="E45" s="101"/>
      <c r="F45" s="171"/>
      <c r="G45" s="7">
        <v>13</v>
      </c>
      <c r="H45" s="114"/>
      <c r="I45" s="114"/>
      <c r="J45" s="101" t="e">
        <f t="shared" si="1"/>
        <v>#DIV/0!</v>
      </c>
    </row>
    <row r="46" spans="1:10" x14ac:dyDescent="0.25">
      <c r="A46" s="171"/>
      <c r="B46" s="7">
        <v>14</v>
      </c>
      <c r="C46" s="114"/>
      <c r="D46" s="114"/>
      <c r="E46" s="101"/>
      <c r="F46" s="171"/>
      <c r="G46" s="7">
        <v>14</v>
      </c>
      <c r="H46" s="114"/>
      <c r="I46" s="114"/>
      <c r="J46" s="101" t="e">
        <f t="shared" si="1"/>
        <v>#DIV/0!</v>
      </c>
    </row>
    <row r="47" spans="1:10" x14ac:dyDescent="0.25">
      <c r="A47" s="171"/>
      <c r="B47" s="7">
        <v>15</v>
      </c>
      <c r="C47" s="114"/>
      <c r="D47" s="114"/>
      <c r="E47" s="101"/>
      <c r="F47" s="171"/>
      <c r="G47" s="7">
        <v>15</v>
      </c>
      <c r="H47" s="114"/>
      <c r="I47" s="114"/>
      <c r="J47" s="101" t="e">
        <f t="shared" si="1"/>
        <v>#DIV/0!</v>
      </c>
    </row>
    <row r="48" spans="1:10" x14ac:dyDescent="0.25">
      <c r="A48" s="171"/>
      <c r="B48" s="7">
        <v>16</v>
      </c>
      <c r="C48" s="114"/>
      <c r="D48" s="114"/>
      <c r="E48" s="101"/>
      <c r="F48" s="171"/>
      <c r="G48" s="7">
        <v>16</v>
      </c>
      <c r="H48" s="114"/>
      <c r="I48" s="114"/>
      <c r="J48" s="101" t="e">
        <f t="shared" si="1"/>
        <v>#DIV/0!</v>
      </c>
    </row>
    <row r="49" spans="1:10" x14ac:dyDescent="0.25">
      <c r="A49" s="171"/>
      <c r="B49" s="7">
        <v>17</v>
      </c>
      <c r="C49" s="114"/>
      <c r="D49" s="114"/>
      <c r="E49" s="101"/>
      <c r="F49" s="171"/>
      <c r="G49" s="7">
        <v>17</v>
      </c>
      <c r="H49" s="114"/>
      <c r="I49" s="114"/>
      <c r="J49" s="101" t="e">
        <f t="shared" si="1"/>
        <v>#DIV/0!</v>
      </c>
    </row>
    <row r="50" spans="1:10" x14ac:dyDescent="0.25">
      <c r="A50" s="171"/>
      <c r="B50" s="7">
        <v>18</v>
      </c>
      <c r="C50" s="114"/>
      <c r="D50" s="114"/>
      <c r="E50" s="101"/>
      <c r="F50" s="171"/>
      <c r="G50" s="7">
        <v>18</v>
      </c>
      <c r="H50" s="114"/>
      <c r="I50" s="114"/>
      <c r="J50" s="101" t="e">
        <f t="shared" si="1"/>
        <v>#DIV/0!</v>
      </c>
    </row>
    <row r="51" spans="1:10" x14ac:dyDescent="0.25">
      <c r="A51" s="171"/>
      <c r="B51" s="7">
        <v>19</v>
      </c>
      <c r="C51" s="114"/>
      <c r="D51" s="114"/>
      <c r="E51" s="101"/>
      <c r="F51" s="171"/>
      <c r="G51" s="7">
        <v>19</v>
      </c>
      <c r="H51" s="114"/>
      <c r="I51" s="114"/>
      <c r="J51" s="101" t="e">
        <f t="shared" si="1"/>
        <v>#DIV/0!</v>
      </c>
    </row>
    <row r="52" spans="1:10" x14ac:dyDescent="0.25">
      <c r="A52" s="171"/>
      <c r="B52" s="7">
        <v>20</v>
      </c>
      <c r="C52" s="114"/>
      <c r="D52" s="114"/>
      <c r="E52" s="101"/>
      <c r="F52" s="171"/>
      <c r="G52" s="7">
        <v>20</v>
      </c>
      <c r="H52" s="114"/>
      <c r="I52" s="114"/>
      <c r="J52" s="101" t="e">
        <f t="shared" si="1"/>
        <v>#DIV/0!</v>
      </c>
    </row>
    <row r="53" spans="1:10" x14ac:dyDescent="0.25">
      <c r="A53" s="171"/>
      <c r="B53" s="7">
        <v>21</v>
      </c>
      <c r="C53" s="114"/>
      <c r="D53" s="114"/>
      <c r="E53" s="101"/>
      <c r="F53" s="171"/>
      <c r="G53" s="7">
        <v>21</v>
      </c>
      <c r="H53" s="114"/>
      <c r="I53" s="114"/>
      <c r="J53" s="101" t="e">
        <f t="shared" si="1"/>
        <v>#DIV/0!</v>
      </c>
    </row>
    <row r="54" spans="1:10" x14ac:dyDescent="0.25">
      <c r="A54" s="171"/>
      <c r="B54" s="7">
        <v>22</v>
      </c>
      <c r="C54" s="114"/>
      <c r="D54" s="114"/>
      <c r="E54" s="101"/>
      <c r="F54" s="171"/>
      <c r="G54" s="7">
        <v>22</v>
      </c>
      <c r="H54" s="114"/>
      <c r="I54" s="114"/>
      <c r="J54" s="101" t="e">
        <f t="shared" si="1"/>
        <v>#DIV/0!</v>
      </c>
    </row>
    <row r="55" spans="1:10" x14ac:dyDescent="0.25">
      <c r="A55" s="171"/>
      <c r="B55" s="7">
        <v>23</v>
      </c>
      <c r="C55" s="114"/>
      <c r="D55" s="114"/>
      <c r="E55" s="101"/>
      <c r="F55" s="171"/>
      <c r="G55" s="7">
        <v>23</v>
      </c>
      <c r="H55" s="114"/>
      <c r="I55" s="114"/>
      <c r="J55" s="101" t="e">
        <f t="shared" si="1"/>
        <v>#DIV/0!</v>
      </c>
    </row>
    <row r="56" spans="1:10" x14ac:dyDescent="0.25">
      <c r="A56" s="171"/>
      <c r="B56" s="7">
        <v>24</v>
      </c>
      <c r="C56" s="114"/>
      <c r="D56" s="114"/>
      <c r="E56" s="101"/>
      <c r="F56" s="171"/>
      <c r="G56" s="7">
        <v>24</v>
      </c>
      <c r="H56" s="114"/>
      <c r="I56" s="114"/>
      <c r="J56" s="101" t="e">
        <f t="shared" si="1"/>
        <v>#DIV/0!</v>
      </c>
    </row>
    <row r="57" spans="1:10" x14ac:dyDescent="0.25">
      <c r="A57" s="171"/>
      <c r="B57" s="7">
        <v>25</v>
      </c>
      <c r="C57" s="114"/>
      <c r="D57" s="114"/>
      <c r="E57" s="101"/>
      <c r="F57" s="171"/>
      <c r="G57" s="7">
        <v>25</v>
      </c>
      <c r="H57" s="114"/>
      <c r="I57" s="114"/>
      <c r="J57" s="101" t="e">
        <f t="shared" si="1"/>
        <v>#DIV/0!</v>
      </c>
    </row>
    <row r="58" spans="1:10" x14ac:dyDescent="0.25">
      <c r="A58" s="171"/>
      <c r="B58" s="7">
        <v>26</v>
      </c>
      <c r="C58" s="114"/>
      <c r="D58" s="114"/>
      <c r="E58" s="101"/>
      <c r="F58" s="171"/>
      <c r="G58" s="7">
        <v>26</v>
      </c>
      <c r="H58" s="114"/>
      <c r="I58" s="114"/>
      <c r="J58" s="101" t="e">
        <f t="shared" si="1"/>
        <v>#DIV/0!</v>
      </c>
    </row>
    <row r="59" spans="1:10" x14ac:dyDescent="0.25">
      <c r="A59" s="171"/>
      <c r="B59" s="7">
        <v>27</v>
      </c>
      <c r="C59" s="114"/>
      <c r="D59" s="114"/>
      <c r="E59" s="101"/>
      <c r="F59" s="171"/>
      <c r="G59" s="7">
        <v>27</v>
      </c>
      <c r="H59" s="114"/>
      <c r="I59" s="114"/>
      <c r="J59" s="101" t="e">
        <f t="shared" si="1"/>
        <v>#DIV/0!</v>
      </c>
    </row>
    <row r="60" spans="1:10" x14ac:dyDescent="0.25">
      <c r="A60" s="171"/>
      <c r="B60" s="7">
        <v>28</v>
      </c>
      <c r="C60" s="114"/>
      <c r="D60" s="114"/>
      <c r="E60" s="101"/>
      <c r="F60" s="171"/>
      <c r="G60" s="7">
        <v>28</v>
      </c>
      <c r="H60" s="114"/>
      <c r="I60" s="114"/>
      <c r="J60" s="101" t="e">
        <f t="shared" si="1"/>
        <v>#DIV/0!</v>
      </c>
    </row>
    <row r="61" spans="1:10" x14ac:dyDescent="0.25">
      <c r="A61" s="171"/>
      <c r="B61" s="7">
        <v>29</v>
      </c>
      <c r="C61" s="114"/>
      <c r="D61" s="114"/>
      <c r="E61" s="101"/>
      <c r="F61" s="171"/>
      <c r="G61" s="7">
        <v>29</v>
      </c>
      <c r="H61" s="114"/>
      <c r="I61" s="114"/>
      <c r="J61" s="101" t="e">
        <f t="shared" si="1"/>
        <v>#DIV/0!</v>
      </c>
    </row>
  </sheetData>
  <mergeCells count="4">
    <mergeCell ref="A2:A32"/>
    <mergeCell ref="F2:F32"/>
    <mergeCell ref="A33:A61"/>
    <mergeCell ref="F33:F6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/>
  <dimension ref="A1:C367"/>
  <sheetViews>
    <sheetView topLeftCell="B1" workbookViewId="0">
      <selection activeCell="E27" sqref="E27"/>
    </sheetView>
  </sheetViews>
  <sheetFormatPr baseColWidth="10" defaultColWidth="11.42578125" defaultRowHeight="15" x14ac:dyDescent="0.25"/>
  <sheetData>
    <row r="1" spans="1:3" ht="56.25" x14ac:dyDescent="0.25">
      <c r="A1" s="130" t="s">
        <v>60</v>
      </c>
      <c r="B1" s="131" t="s">
        <v>61</v>
      </c>
      <c r="C1" s="131" t="s">
        <v>62</v>
      </c>
    </row>
    <row r="2" spans="1:3" x14ac:dyDescent="0.25">
      <c r="A2" s="129">
        <v>45292</v>
      </c>
      <c r="B2" s="132">
        <v>0.67479674796747968</v>
      </c>
      <c r="C2" s="132">
        <v>0.6198347107438017</v>
      </c>
    </row>
    <row r="3" spans="1:3" x14ac:dyDescent="0.25">
      <c r="A3" s="129">
        <v>45293</v>
      </c>
      <c r="B3" s="132">
        <v>0.63414634146341464</v>
      </c>
      <c r="C3" s="132">
        <v>0.65702479338842978</v>
      </c>
    </row>
    <row r="4" spans="1:3" x14ac:dyDescent="0.25">
      <c r="A4" s="129">
        <v>45294</v>
      </c>
      <c r="B4" s="132">
        <v>0.68699186991869921</v>
      </c>
      <c r="C4" s="132">
        <v>0.65702479338842978</v>
      </c>
    </row>
    <row r="5" spans="1:3" x14ac:dyDescent="0.25">
      <c r="A5" s="129">
        <v>45295</v>
      </c>
      <c r="B5" s="132">
        <v>0.69105691056910568</v>
      </c>
      <c r="C5" s="132">
        <v>0.6198347107438017</v>
      </c>
    </row>
    <row r="6" spans="1:3" x14ac:dyDescent="0.25">
      <c r="A6" s="129">
        <v>45296</v>
      </c>
      <c r="B6" s="132">
        <v>0.66666666666666663</v>
      </c>
      <c r="C6" s="132">
        <v>0.59917355371900827</v>
      </c>
    </row>
    <row r="7" spans="1:3" x14ac:dyDescent="0.25">
      <c r="A7" s="129">
        <v>45297</v>
      </c>
      <c r="B7" s="132">
        <v>0.77777777777777779</v>
      </c>
      <c r="C7" s="132">
        <v>0.56198347107438018</v>
      </c>
    </row>
    <row r="8" spans="1:3" x14ac:dyDescent="0.25">
      <c r="A8" s="129">
        <v>45298</v>
      </c>
      <c r="B8" s="132">
        <v>0.76954732510288071</v>
      </c>
      <c r="C8" s="132">
        <v>0.5826446280991735</v>
      </c>
    </row>
    <row r="9" spans="1:3" x14ac:dyDescent="0.25">
      <c r="A9" s="129">
        <v>45299</v>
      </c>
      <c r="B9" s="132">
        <v>0.72016460905349799</v>
      </c>
      <c r="C9" s="132">
        <v>0.66528925619834711</v>
      </c>
    </row>
    <row r="10" spans="1:3" x14ac:dyDescent="0.25">
      <c r="A10" s="129">
        <v>45300</v>
      </c>
      <c r="B10" s="132">
        <v>0.72016460905349799</v>
      </c>
      <c r="C10" s="132">
        <v>0.65289256198347112</v>
      </c>
    </row>
    <row r="11" spans="1:3" x14ac:dyDescent="0.25">
      <c r="A11" s="129">
        <v>45301</v>
      </c>
      <c r="B11" s="132">
        <v>0.7119341563786008</v>
      </c>
      <c r="C11" s="132">
        <v>0.65289256198347112</v>
      </c>
    </row>
    <row r="12" spans="1:3" x14ac:dyDescent="0.25">
      <c r="A12" s="129">
        <v>45302</v>
      </c>
      <c r="B12" s="132">
        <v>0.68724279835390945</v>
      </c>
      <c r="C12" s="132">
        <v>0.66115702479338845</v>
      </c>
    </row>
    <row r="13" spans="1:3" x14ac:dyDescent="0.25">
      <c r="A13" s="129">
        <v>45303</v>
      </c>
      <c r="B13" s="132">
        <v>0.67489711934156382</v>
      </c>
      <c r="C13" s="132">
        <v>0.64049586776859502</v>
      </c>
    </row>
    <row r="14" spans="1:3" x14ac:dyDescent="0.25">
      <c r="A14" s="129">
        <v>45304</v>
      </c>
      <c r="B14" s="132">
        <v>0.68724279835390945</v>
      </c>
      <c r="C14" s="132">
        <v>0.69834710743801653</v>
      </c>
    </row>
    <row r="15" spans="1:3" x14ac:dyDescent="0.25">
      <c r="A15" s="129">
        <v>45305</v>
      </c>
      <c r="B15" s="132">
        <v>0.66666666666666663</v>
      </c>
      <c r="C15" s="132">
        <v>0.6776859504132231</v>
      </c>
    </row>
    <row r="16" spans="1:3" x14ac:dyDescent="0.25">
      <c r="A16" s="129">
        <v>45306</v>
      </c>
      <c r="B16" s="132">
        <v>0.74897119341563789</v>
      </c>
      <c r="C16" s="132">
        <v>0.71074380165289253</v>
      </c>
    </row>
    <row r="17" spans="1:3" x14ac:dyDescent="0.25">
      <c r="A17" s="129">
        <v>45307</v>
      </c>
      <c r="B17" s="132">
        <v>0.7</v>
      </c>
      <c r="C17" s="132">
        <v>0.69008264462809921</v>
      </c>
    </row>
    <row r="18" spans="1:3" x14ac:dyDescent="0.25">
      <c r="A18" s="129">
        <v>45308</v>
      </c>
      <c r="B18" s="132">
        <v>0.77366255144032925</v>
      </c>
      <c r="C18" s="132">
        <v>0.73140495867768596</v>
      </c>
    </row>
    <row r="19" spans="1:3" x14ac:dyDescent="0.25">
      <c r="A19" s="129">
        <v>45309</v>
      </c>
      <c r="B19" s="132">
        <v>0.73662551440329216</v>
      </c>
      <c r="C19" s="132">
        <v>0.70661157024793386</v>
      </c>
    </row>
    <row r="20" spans="1:3" x14ac:dyDescent="0.25">
      <c r="A20" s="129">
        <v>45310</v>
      </c>
      <c r="B20" s="132">
        <v>0.80658436213991769</v>
      </c>
      <c r="C20" s="132">
        <v>0.69421487603305787</v>
      </c>
    </row>
    <row r="21" spans="1:3" x14ac:dyDescent="0.25">
      <c r="A21" s="129">
        <v>45311</v>
      </c>
      <c r="B21" s="132">
        <v>0.76131687242798352</v>
      </c>
      <c r="C21" s="132">
        <v>0.68595041322314054</v>
      </c>
    </row>
    <row r="22" spans="1:3" x14ac:dyDescent="0.25">
      <c r="A22" s="129">
        <v>45312</v>
      </c>
      <c r="B22" s="132">
        <v>0.70781893004115226</v>
      </c>
      <c r="C22" s="132">
        <v>0.69008264462809921</v>
      </c>
    </row>
    <row r="23" spans="1:3" x14ac:dyDescent="0.25">
      <c r="A23" s="129">
        <v>45313</v>
      </c>
      <c r="B23" s="132">
        <v>0.69958847736625518</v>
      </c>
      <c r="C23" s="132">
        <v>0.67355371900826444</v>
      </c>
    </row>
    <row r="24" spans="1:3" x14ac:dyDescent="0.25">
      <c r="A24" s="129">
        <v>45314</v>
      </c>
      <c r="B24" s="132">
        <v>0.65432098765432101</v>
      </c>
      <c r="C24" s="132">
        <v>0.65702479338842978</v>
      </c>
    </row>
    <row r="25" spans="1:3" x14ac:dyDescent="0.25">
      <c r="A25" s="129">
        <v>45315</v>
      </c>
      <c r="B25" s="132">
        <v>0.70781893004115226</v>
      </c>
      <c r="C25" s="132">
        <v>0.66528925619834711</v>
      </c>
    </row>
    <row r="26" spans="1:3" x14ac:dyDescent="0.25">
      <c r="A26" s="129">
        <v>45316</v>
      </c>
      <c r="B26" s="132">
        <v>0.74897119341563789</v>
      </c>
      <c r="C26" s="132">
        <v>0.63636363636363635</v>
      </c>
    </row>
    <row r="27" spans="1:3" x14ac:dyDescent="0.25">
      <c r="A27" s="129">
        <v>45317</v>
      </c>
      <c r="B27" s="132">
        <v>0.6831275720164609</v>
      </c>
      <c r="C27" s="132">
        <v>0.65289256198347112</v>
      </c>
    </row>
    <row r="28" spans="1:3" x14ac:dyDescent="0.25">
      <c r="A28" s="129">
        <v>45318</v>
      </c>
      <c r="B28" s="132">
        <v>0.70370370370370372</v>
      </c>
      <c r="C28" s="132">
        <v>0.51239669421487599</v>
      </c>
    </row>
    <row r="29" spans="1:3" x14ac:dyDescent="0.25">
      <c r="A29" s="129">
        <v>45319</v>
      </c>
      <c r="B29" s="132">
        <v>0.70370370370370372</v>
      </c>
      <c r="C29" s="132">
        <v>0.55371900826446285</v>
      </c>
    </row>
    <row r="30" spans="1:3" x14ac:dyDescent="0.25">
      <c r="A30" s="129">
        <v>45320</v>
      </c>
      <c r="B30" s="132">
        <v>0.76543209876543206</v>
      </c>
      <c r="C30" s="132">
        <v>0.68181818181818177</v>
      </c>
    </row>
    <row r="31" spans="1:3" x14ac:dyDescent="0.25">
      <c r="A31" s="129">
        <v>45321</v>
      </c>
      <c r="B31" s="132">
        <v>0.71984435797665369</v>
      </c>
      <c r="C31" s="132">
        <v>0.71900826446280997</v>
      </c>
    </row>
    <row r="32" spans="1:3" x14ac:dyDescent="0.25">
      <c r="A32" s="129">
        <v>45322</v>
      </c>
      <c r="B32" s="132">
        <v>0.70817120622568097</v>
      </c>
      <c r="C32" s="132">
        <v>0.71074380165289253</v>
      </c>
    </row>
    <row r="33" spans="1:3" x14ac:dyDescent="0.25">
      <c r="A33" s="129">
        <v>45323</v>
      </c>
      <c r="B33" s="132">
        <v>0.70038910505836571</v>
      </c>
      <c r="C33" s="132">
        <v>0.65702479338842978</v>
      </c>
    </row>
    <row r="34" spans="1:3" x14ac:dyDescent="0.25">
      <c r="A34" s="129">
        <v>45324</v>
      </c>
      <c r="B34" s="132">
        <v>0.71595330739299612</v>
      </c>
      <c r="C34" s="132">
        <v>0.71900826446280997</v>
      </c>
    </row>
    <row r="35" spans="1:3" x14ac:dyDescent="0.25">
      <c r="A35" s="129">
        <v>45325</v>
      </c>
      <c r="B35" s="132">
        <v>0.69649805447470814</v>
      </c>
      <c r="C35" s="132">
        <v>0.68181818181818177</v>
      </c>
    </row>
    <row r="36" spans="1:3" x14ac:dyDescent="0.25">
      <c r="A36" s="129">
        <v>45326</v>
      </c>
      <c r="B36" s="132">
        <v>0.68871595330739299</v>
      </c>
      <c r="C36" s="132">
        <v>0.69834710743801653</v>
      </c>
    </row>
    <row r="37" spans="1:3" x14ac:dyDescent="0.25">
      <c r="A37" s="129">
        <v>45327</v>
      </c>
      <c r="B37" s="132">
        <v>0.63813229571984431</v>
      </c>
      <c r="C37" s="132">
        <v>0.71074380165289253</v>
      </c>
    </row>
    <row r="38" spans="1:3" x14ac:dyDescent="0.25">
      <c r="A38" s="129">
        <v>45328</v>
      </c>
      <c r="B38" s="132">
        <v>0.69260700389105057</v>
      </c>
      <c r="C38" s="132">
        <v>0.77272727272727271</v>
      </c>
    </row>
    <row r="39" spans="1:3" x14ac:dyDescent="0.25">
      <c r="A39" s="129">
        <v>45329</v>
      </c>
      <c r="B39" s="132">
        <v>0.63813229571984431</v>
      </c>
      <c r="C39" s="132">
        <v>0.73553719008264462</v>
      </c>
    </row>
    <row r="40" spans="1:3" x14ac:dyDescent="0.25">
      <c r="A40" s="129">
        <v>45330</v>
      </c>
      <c r="B40" s="132">
        <v>0.70038910505836571</v>
      </c>
      <c r="C40" s="132">
        <v>0.67355371900826444</v>
      </c>
    </row>
    <row r="41" spans="1:3" x14ac:dyDescent="0.25">
      <c r="A41" s="129">
        <v>45331</v>
      </c>
      <c r="B41" s="132">
        <v>0.69649805447470814</v>
      </c>
      <c r="C41" s="132">
        <v>0.6776859504132231</v>
      </c>
    </row>
    <row r="42" spans="1:3" x14ac:dyDescent="0.25">
      <c r="A42" s="129">
        <v>45332</v>
      </c>
      <c r="B42" s="133">
        <v>0.642023346303502</v>
      </c>
      <c r="C42" s="132">
        <v>0.71074380165289253</v>
      </c>
    </row>
    <row r="43" spans="1:3" x14ac:dyDescent="0.25">
      <c r="A43" s="129">
        <v>45333</v>
      </c>
      <c r="B43" s="133">
        <v>0.63424124513618674</v>
      </c>
      <c r="C43" s="132">
        <v>0.75206611570247939</v>
      </c>
    </row>
    <row r="44" spans="1:3" x14ac:dyDescent="0.25">
      <c r="A44" s="129">
        <v>45334</v>
      </c>
      <c r="B44" s="133">
        <v>0.64591439688715957</v>
      </c>
      <c r="C44" s="132">
        <v>0.78925619834710747</v>
      </c>
    </row>
    <row r="45" spans="1:3" x14ac:dyDescent="0.25">
      <c r="A45" s="129">
        <v>45335</v>
      </c>
      <c r="B45" s="133">
        <v>0.75097276264591439</v>
      </c>
      <c r="C45" s="132">
        <v>0.72727272727272729</v>
      </c>
    </row>
    <row r="46" spans="1:3" x14ac:dyDescent="0.25">
      <c r="A46" s="129">
        <v>45336</v>
      </c>
      <c r="B46" s="133">
        <v>0.77431906614785995</v>
      </c>
      <c r="C46" s="132">
        <v>0.71487603305785119</v>
      </c>
    </row>
    <row r="47" spans="1:3" x14ac:dyDescent="0.25">
      <c r="A47" s="129">
        <v>45337</v>
      </c>
      <c r="B47" s="133">
        <v>0.71984435797665369</v>
      </c>
      <c r="C47" s="132">
        <v>0.74793388429752061</v>
      </c>
    </row>
    <row r="48" spans="1:3" x14ac:dyDescent="0.25">
      <c r="A48" s="129">
        <v>45338</v>
      </c>
      <c r="B48" s="133">
        <v>0.75097276264591439</v>
      </c>
      <c r="C48" s="132">
        <v>0.72314049586776863</v>
      </c>
    </row>
    <row r="49" spans="1:3" x14ac:dyDescent="0.25">
      <c r="A49" s="129">
        <v>45339</v>
      </c>
      <c r="B49" s="133">
        <v>0.74708171206225682</v>
      </c>
      <c r="C49" s="132">
        <v>0.71900826446280997</v>
      </c>
    </row>
    <row r="50" spans="1:3" x14ac:dyDescent="0.25">
      <c r="A50" s="129">
        <v>45340</v>
      </c>
      <c r="B50" s="133">
        <v>0.74708171206225682</v>
      </c>
      <c r="C50" s="132">
        <v>0.73140495867768596</v>
      </c>
    </row>
    <row r="51" spans="1:3" x14ac:dyDescent="0.25">
      <c r="A51" s="129">
        <v>45341</v>
      </c>
      <c r="B51" s="133">
        <v>0.75875486381322954</v>
      </c>
      <c r="C51" s="132">
        <v>0.72727272727272729</v>
      </c>
    </row>
    <row r="52" spans="1:3" x14ac:dyDescent="0.25">
      <c r="A52" s="129">
        <v>45342</v>
      </c>
      <c r="B52" s="133">
        <v>0.7665369649805448</v>
      </c>
      <c r="C52" s="132">
        <v>0.75206611570247939</v>
      </c>
    </row>
    <row r="53" spans="1:3" x14ac:dyDescent="0.25">
      <c r="A53" s="129">
        <v>45343</v>
      </c>
      <c r="B53" s="133">
        <v>0.77431906614785995</v>
      </c>
      <c r="C53" s="132">
        <v>0.71487603305785119</v>
      </c>
    </row>
    <row r="54" spans="1:3" x14ac:dyDescent="0.25">
      <c r="A54" s="129">
        <v>45344</v>
      </c>
      <c r="B54" s="133">
        <v>0.80544747081712065</v>
      </c>
      <c r="C54" s="132">
        <v>0.72803347280334729</v>
      </c>
    </row>
    <row r="55" spans="1:3" x14ac:dyDescent="0.25">
      <c r="A55" s="129">
        <v>45345</v>
      </c>
      <c r="B55" s="133">
        <v>0.77431906614785995</v>
      </c>
      <c r="C55" s="132">
        <v>0.72803347280334729</v>
      </c>
    </row>
    <row r="56" spans="1:3" x14ac:dyDescent="0.25">
      <c r="A56" s="129">
        <v>45346</v>
      </c>
      <c r="B56" s="133">
        <v>0.74319066147859925</v>
      </c>
      <c r="C56" s="132">
        <v>0.76569037656903771</v>
      </c>
    </row>
    <row r="57" spans="1:3" x14ac:dyDescent="0.25">
      <c r="A57" s="129">
        <v>45347</v>
      </c>
      <c r="B57" s="133">
        <v>0.7354085603112841</v>
      </c>
      <c r="C57" s="132">
        <v>0.78661087866108792</v>
      </c>
    </row>
    <row r="58" spans="1:3" x14ac:dyDescent="0.25">
      <c r="A58" s="129">
        <v>45348</v>
      </c>
      <c r="B58" s="133">
        <v>0.75486381322957197</v>
      </c>
      <c r="C58" s="132">
        <v>0.7615062761506276</v>
      </c>
    </row>
    <row r="59" spans="1:3" x14ac:dyDescent="0.25">
      <c r="A59" s="129">
        <v>45349</v>
      </c>
      <c r="B59" s="133">
        <v>0.77821011673151752</v>
      </c>
      <c r="C59" s="132">
        <v>0.75732217573221761</v>
      </c>
    </row>
    <row r="60" spans="1:3" x14ac:dyDescent="0.25">
      <c r="A60" s="129">
        <v>45350</v>
      </c>
      <c r="B60" s="133">
        <v>0.73151750972762641</v>
      </c>
      <c r="C60" s="132">
        <v>0.75732217573221761</v>
      </c>
    </row>
    <row r="61" spans="1:3" x14ac:dyDescent="0.25">
      <c r="A61" s="129">
        <v>45351</v>
      </c>
      <c r="B61" s="133">
        <v>0.78988326848249024</v>
      </c>
      <c r="C61" s="132">
        <v>0.79079497907949792</v>
      </c>
    </row>
    <row r="62" spans="1:3" x14ac:dyDescent="0.25">
      <c r="A62" s="129">
        <v>45352</v>
      </c>
      <c r="B62" s="133">
        <v>0.77821011673151752</v>
      </c>
      <c r="C62" s="132">
        <v>0.78661087866108792</v>
      </c>
    </row>
    <row r="63" spans="1:3" x14ac:dyDescent="0.25">
      <c r="A63" s="129">
        <v>45353</v>
      </c>
      <c r="B63" s="133">
        <v>0.72373540856031127</v>
      </c>
      <c r="C63" s="132">
        <v>0.7531380753138075</v>
      </c>
    </row>
    <row r="64" spans="1:3" x14ac:dyDescent="0.25">
      <c r="A64" s="129">
        <v>45354</v>
      </c>
      <c r="B64" s="133">
        <v>0.72762645914396884</v>
      </c>
      <c r="C64" s="132">
        <v>0.7615062761506276</v>
      </c>
    </row>
    <row r="65" spans="1:3" x14ac:dyDescent="0.25">
      <c r="A65" s="129">
        <v>45355</v>
      </c>
      <c r="B65" s="133">
        <v>0.72762645914396884</v>
      </c>
      <c r="C65" s="132">
        <v>0.7615062761506276</v>
      </c>
    </row>
    <row r="66" spans="1:3" x14ac:dyDescent="0.25">
      <c r="A66" s="129">
        <v>45356</v>
      </c>
      <c r="B66" s="133">
        <v>0.72373540856031127</v>
      </c>
      <c r="C66" s="132">
        <v>0.79133858267716539</v>
      </c>
    </row>
    <row r="67" spans="1:3" x14ac:dyDescent="0.25">
      <c r="A67" s="129">
        <v>45357</v>
      </c>
      <c r="B67" s="133">
        <v>0.71595330739299612</v>
      </c>
      <c r="C67" s="132">
        <v>0.78740157480314965</v>
      </c>
    </row>
    <row r="68" spans="1:3" x14ac:dyDescent="0.25">
      <c r="A68" s="129">
        <v>45358</v>
      </c>
      <c r="B68" s="133">
        <v>0.72762645914396884</v>
      </c>
      <c r="C68" s="132">
        <v>0.8110236220472441</v>
      </c>
    </row>
    <row r="69" spans="1:3" x14ac:dyDescent="0.25">
      <c r="A69" s="129">
        <v>45359</v>
      </c>
      <c r="B69" s="133">
        <v>0.75097276264591439</v>
      </c>
      <c r="C69" s="132">
        <v>0.75984251968503935</v>
      </c>
    </row>
    <row r="70" spans="1:3" x14ac:dyDescent="0.25">
      <c r="A70" s="129">
        <v>45360</v>
      </c>
      <c r="B70" s="133">
        <v>0.71595330739299612</v>
      </c>
      <c r="C70" s="132">
        <v>0.74015748031496065</v>
      </c>
    </row>
    <row r="71" spans="1:3" x14ac:dyDescent="0.25">
      <c r="A71" s="129">
        <v>45361</v>
      </c>
      <c r="B71" s="133">
        <v>0.68482490272373542</v>
      </c>
      <c r="C71" s="132">
        <v>0.77559055118110232</v>
      </c>
    </row>
    <row r="72" spans="1:3" x14ac:dyDescent="0.25">
      <c r="A72" s="129">
        <v>45362</v>
      </c>
      <c r="B72" s="134">
        <v>0.74319066147859925</v>
      </c>
      <c r="C72" s="132">
        <v>0.78346456692913391</v>
      </c>
    </row>
    <row r="73" spans="1:3" x14ac:dyDescent="0.25">
      <c r="A73" s="129">
        <v>45363</v>
      </c>
      <c r="B73" s="133">
        <v>0.69649805447470814</v>
      </c>
      <c r="C73" s="132">
        <v>0.77165354330708658</v>
      </c>
    </row>
    <row r="74" spans="1:3" x14ac:dyDescent="0.25">
      <c r="A74" s="129">
        <v>45364</v>
      </c>
      <c r="B74" s="134">
        <v>0.75097276264591439</v>
      </c>
      <c r="C74" s="132">
        <v>0.77952755905511806</v>
      </c>
    </row>
    <row r="75" spans="1:3" x14ac:dyDescent="0.25">
      <c r="A75" s="129">
        <v>45365</v>
      </c>
      <c r="B75" s="133">
        <v>0.75875486381322954</v>
      </c>
      <c r="C75" s="132">
        <v>0.79527559055118113</v>
      </c>
    </row>
    <row r="76" spans="1:3" x14ac:dyDescent="0.25">
      <c r="A76" s="129">
        <v>45366</v>
      </c>
      <c r="B76" s="134">
        <v>0.77042801556420237</v>
      </c>
      <c r="C76" s="132">
        <v>0.81496062992125984</v>
      </c>
    </row>
    <row r="77" spans="1:3" x14ac:dyDescent="0.25">
      <c r="A77" s="129">
        <v>45367</v>
      </c>
      <c r="B77" s="133">
        <v>0.7976653696498055</v>
      </c>
      <c r="C77" s="132">
        <v>0.8307086614173228</v>
      </c>
    </row>
    <row r="78" spans="1:3" x14ac:dyDescent="0.25">
      <c r="A78" s="129">
        <v>45368</v>
      </c>
      <c r="B78" s="134">
        <v>0.78210116731517509</v>
      </c>
      <c r="C78" s="132">
        <v>0.85039370078740162</v>
      </c>
    </row>
    <row r="79" spans="1:3" x14ac:dyDescent="0.25">
      <c r="A79" s="129">
        <v>45369</v>
      </c>
      <c r="B79" s="133">
        <v>0.74708171206225682</v>
      </c>
      <c r="C79" s="132">
        <v>0.79527559055118113</v>
      </c>
    </row>
    <row r="80" spans="1:3" x14ac:dyDescent="0.25">
      <c r="A80" s="129">
        <v>45370</v>
      </c>
      <c r="B80" s="134">
        <v>0.78210116731517509</v>
      </c>
      <c r="C80" s="132">
        <v>0.83464566929133854</v>
      </c>
    </row>
    <row r="81" spans="1:3" x14ac:dyDescent="0.25">
      <c r="A81" s="129">
        <v>45371</v>
      </c>
      <c r="B81" s="133">
        <v>0.75097276264591439</v>
      </c>
      <c r="C81" s="132">
        <v>0.85433070866141736</v>
      </c>
    </row>
    <row r="82" spans="1:3" x14ac:dyDescent="0.25">
      <c r="A82" s="129">
        <v>45372</v>
      </c>
      <c r="B82" s="134">
        <v>0.80933852140077822</v>
      </c>
      <c r="C82" s="132">
        <v>0.81889763779527558</v>
      </c>
    </row>
    <row r="83" spans="1:3" x14ac:dyDescent="0.25">
      <c r="A83" s="129">
        <v>45373</v>
      </c>
      <c r="B83" s="133">
        <v>0.71595330739299612</v>
      </c>
      <c r="C83" s="132">
        <v>0.87795275590551181</v>
      </c>
    </row>
    <row r="84" spans="1:3" x14ac:dyDescent="0.25">
      <c r="A84" s="129">
        <v>45374</v>
      </c>
      <c r="B84" s="134">
        <v>0.72762645914396884</v>
      </c>
      <c r="C84" s="132">
        <v>0.81496062992125984</v>
      </c>
    </row>
    <row r="85" spans="1:3" x14ac:dyDescent="0.25">
      <c r="A85" s="129">
        <v>45375</v>
      </c>
      <c r="B85" s="133">
        <v>0.7354085603112841</v>
      </c>
      <c r="C85" s="132">
        <v>0.8110236220472441</v>
      </c>
    </row>
    <row r="86" spans="1:3" x14ac:dyDescent="0.25">
      <c r="A86" s="129">
        <v>45376</v>
      </c>
      <c r="B86" s="133">
        <v>0.75875486381322954</v>
      </c>
      <c r="C86" s="132">
        <v>0.86614173228346458</v>
      </c>
    </row>
    <row r="87" spans="1:3" x14ac:dyDescent="0.25">
      <c r="A87" s="129">
        <v>45377</v>
      </c>
      <c r="B87" s="133">
        <v>0.82101167315175094</v>
      </c>
      <c r="C87" s="132">
        <v>0.859375</v>
      </c>
    </row>
    <row r="88" spans="1:3" x14ac:dyDescent="0.25">
      <c r="A88" s="129">
        <v>45378</v>
      </c>
      <c r="B88" s="133">
        <v>0.77821011673151752</v>
      </c>
      <c r="C88" s="132">
        <v>0.8671875</v>
      </c>
    </row>
    <row r="89" spans="1:3" x14ac:dyDescent="0.25">
      <c r="A89" s="129">
        <v>45379</v>
      </c>
      <c r="B89" s="133">
        <v>0.77821011673151752</v>
      </c>
      <c r="C89" s="132">
        <v>0.8828125</v>
      </c>
    </row>
    <row r="90" spans="1:3" x14ac:dyDescent="0.25">
      <c r="A90" s="129">
        <v>45380</v>
      </c>
      <c r="B90" s="133">
        <v>0.7976653696498055</v>
      </c>
      <c r="C90" s="132">
        <v>0.87890625</v>
      </c>
    </row>
    <row r="91" spans="1:3" x14ac:dyDescent="0.25">
      <c r="A91" s="129">
        <v>45381</v>
      </c>
      <c r="B91" s="133">
        <v>0.73151750972762641</v>
      </c>
      <c r="C91" s="132">
        <v>0.875</v>
      </c>
    </row>
    <row r="92" spans="1:3" x14ac:dyDescent="0.25">
      <c r="A92" s="129">
        <v>45382</v>
      </c>
      <c r="B92" s="133">
        <v>0.72373540856031127</v>
      </c>
      <c r="C92" s="132">
        <v>0.85546875</v>
      </c>
    </row>
    <row r="93" spans="1:3" x14ac:dyDescent="0.25">
      <c r="A93" s="129">
        <v>45383</v>
      </c>
      <c r="B93" s="133">
        <v>0.71984435797665369</v>
      </c>
      <c r="C93" s="132">
        <v>0.83203125</v>
      </c>
    </row>
    <row r="94" spans="1:3" x14ac:dyDescent="0.25">
      <c r="A94" s="129">
        <v>45384</v>
      </c>
      <c r="B94" s="133">
        <v>0.71984435797665369</v>
      </c>
      <c r="C94" s="132">
        <v>0.82421875</v>
      </c>
    </row>
    <row r="95" spans="1:3" x14ac:dyDescent="0.25">
      <c r="A95" s="129">
        <v>45385</v>
      </c>
      <c r="B95" s="133">
        <v>0.72373540856031127</v>
      </c>
      <c r="C95" s="132">
        <v>0.83984375</v>
      </c>
    </row>
    <row r="96" spans="1:3" x14ac:dyDescent="0.25">
      <c r="A96" s="129">
        <v>45386</v>
      </c>
      <c r="B96" s="133">
        <v>0.72373540856031127</v>
      </c>
      <c r="C96" s="132">
        <v>0.8515625</v>
      </c>
    </row>
    <row r="97" spans="1:3" x14ac:dyDescent="0.25">
      <c r="A97" s="129">
        <v>45387</v>
      </c>
      <c r="B97" s="133">
        <v>0.78599221789883267</v>
      </c>
      <c r="C97" s="132">
        <v>0.78515625</v>
      </c>
    </row>
    <row r="98" spans="1:3" x14ac:dyDescent="0.25">
      <c r="A98" s="129">
        <v>45388</v>
      </c>
      <c r="B98" s="133">
        <v>0.78599221789883267</v>
      </c>
      <c r="C98" s="132">
        <v>0.8125</v>
      </c>
    </row>
    <row r="99" spans="1:3" x14ac:dyDescent="0.25">
      <c r="A99" s="129">
        <v>45389</v>
      </c>
      <c r="B99" s="133">
        <v>0.78210116731517509</v>
      </c>
      <c r="C99" s="132">
        <v>0.796875</v>
      </c>
    </row>
    <row r="100" spans="1:3" x14ac:dyDescent="0.25">
      <c r="A100" s="129">
        <v>45390</v>
      </c>
      <c r="B100" s="133">
        <v>0.78210116731517509</v>
      </c>
      <c r="C100" s="132">
        <v>0.796875</v>
      </c>
    </row>
    <row r="101" spans="1:3" x14ac:dyDescent="0.25">
      <c r="A101" s="129">
        <v>45391</v>
      </c>
      <c r="B101" s="133">
        <v>0.76264591439688711</v>
      </c>
      <c r="C101" s="132">
        <v>0.80078125</v>
      </c>
    </row>
    <row r="102" spans="1:3" x14ac:dyDescent="0.25">
      <c r="A102" s="129">
        <v>45392</v>
      </c>
      <c r="B102" s="133">
        <v>0.78988326848249024</v>
      </c>
      <c r="C102" s="132">
        <v>0.80859375</v>
      </c>
    </row>
    <row r="103" spans="1:3" x14ac:dyDescent="0.25">
      <c r="A103" s="129">
        <v>45393</v>
      </c>
      <c r="B103" s="133">
        <v>0.77431906614785995</v>
      </c>
      <c r="C103" s="132">
        <v>0.82421875</v>
      </c>
    </row>
    <row r="104" spans="1:3" x14ac:dyDescent="0.25">
      <c r="A104" s="129">
        <v>45394</v>
      </c>
      <c r="B104" s="133">
        <v>0.78988326848249024</v>
      </c>
      <c r="C104" s="132">
        <v>0.84765625</v>
      </c>
    </row>
    <row r="105" spans="1:3" x14ac:dyDescent="0.25">
      <c r="A105" s="129">
        <v>45395</v>
      </c>
      <c r="B105" s="133">
        <v>0.78988326848249024</v>
      </c>
      <c r="C105" s="132">
        <v>0.88671875</v>
      </c>
    </row>
    <row r="106" spans="1:3" x14ac:dyDescent="0.25">
      <c r="A106" s="129">
        <v>45396</v>
      </c>
      <c r="B106" s="133">
        <v>0.8132295719844358</v>
      </c>
      <c r="C106" s="132">
        <v>0.90234375</v>
      </c>
    </row>
    <row r="107" spans="1:3" x14ac:dyDescent="0.25">
      <c r="A107" s="129">
        <v>45397</v>
      </c>
      <c r="B107" s="133">
        <v>0.79377431906614782</v>
      </c>
      <c r="C107" s="132">
        <v>0.90625</v>
      </c>
    </row>
    <row r="108" spans="1:3" x14ac:dyDescent="0.25">
      <c r="A108" s="129">
        <v>45398</v>
      </c>
      <c r="B108" s="133">
        <v>0.83268482490272377</v>
      </c>
      <c r="C108" s="132">
        <v>0.921875</v>
      </c>
    </row>
    <row r="109" spans="1:3" x14ac:dyDescent="0.25">
      <c r="A109" s="129">
        <v>45399</v>
      </c>
      <c r="B109" s="133">
        <v>0.84046692607003892</v>
      </c>
      <c r="C109" s="132">
        <v>0.9375</v>
      </c>
    </row>
    <row r="110" spans="1:3" x14ac:dyDescent="0.25">
      <c r="A110" s="129">
        <v>45400</v>
      </c>
      <c r="B110" s="133">
        <v>0.84046692607003892</v>
      </c>
      <c r="C110" s="132">
        <v>0.91796875</v>
      </c>
    </row>
    <row r="111" spans="1:3" x14ac:dyDescent="0.25">
      <c r="A111" s="129">
        <v>45401</v>
      </c>
      <c r="B111" s="133">
        <v>0.87159533073929962</v>
      </c>
      <c r="C111" s="132">
        <v>0.8984375</v>
      </c>
    </row>
    <row r="112" spans="1:3" x14ac:dyDescent="0.25">
      <c r="A112" s="129">
        <v>45402</v>
      </c>
      <c r="B112" s="133">
        <v>0.82490272373540852</v>
      </c>
      <c r="C112" s="132">
        <v>0.90234375</v>
      </c>
    </row>
    <row r="113" spans="1:3" x14ac:dyDescent="0.25">
      <c r="A113" s="129">
        <v>45403</v>
      </c>
      <c r="B113" s="133">
        <v>0.82490272373540852</v>
      </c>
      <c r="C113" s="132">
        <v>0.90234375</v>
      </c>
    </row>
    <row r="114" spans="1:3" x14ac:dyDescent="0.25">
      <c r="A114" s="129">
        <v>45404</v>
      </c>
      <c r="B114" s="133">
        <v>0.8132295719844358</v>
      </c>
      <c r="C114" s="132">
        <v>0.921875</v>
      </c>
    </row>
    <row r="115" spans="1:3" x14ac:dyDescent="0.25">
      <c r="A115" s="129">
        <v>45405</v>
      </c>
      <c r="B115" s="133">
        <v>0.81712062256809337</v>
      </c>
      <c r="C115" s="132">
        <v>0.9296875</v>
      </c>
    </row>
    <row r="116" spans="1:3" x14ac:dyDescent="0.25">
      <c r="A116" s="129">
        <v>45406</v>
      </c>
      <c r="B116" s="133">
        <v>0.84046692607003892</v>
      </c>
      <c r="C116" s="132">
        <v>0.9140625</v>
      </c>
    </row>
    <row r="117" spans="1:3" x14ac:dyDescent="0.25">
      <c r="A117" s="129">
        <v>45407</v>
      </c>
      <c r="B117" s="133">
        <v>0.8287937743190662</v>
      </c>
      <c r="C117" s="132">
        <v>0.87890625</v>
      </c>
    </row>
    <row r="118" spans="1:3" x14ac:dyDescent="0.25">
      <c r="A118" s="129">
        <v>45408</v>
      </c>
      <c r="B118" s="133">
        <v>0.8287937743190662</v>
      </c>
      <c r="C118" s="132">
        <v>0.8828125</v>
      </c>
    </row>
    <row r="119" spans="1:3" x14ac:dyDescent="0.25">
      <c r="A119" s="129">
        <v>45409</v>
      </c>
      <c r="B119" s="133">
        <v>0.80544747081712065</v>
      </c>
      <c r="C119" s="132">
        <v>0.8671875</v>
      </c>
    </row>
    <row r="120" spans="1:3" x14ac:dyDescent="0.25">
      <c r="A120" s="129">
        <v>45410</v>
      </c>
      <c r="B120" s="133">
        <v>0.81712062256809337</v>
      </c>
      <c r="C120" s="132">
        <v>0.87878787878787878</v>
      </c>
    </row>
    <row r="121" spans="1:3" x14ac:dyDescent="0.25">
      <c r="A121" s="129">
        <v>45411</v>
      </c>
      <c r="B121" s="133">
        <v>0.81712062256809337</v>
      </c>
      <c r="C121" s="132">
        <v>0.86742424242424243</v>
      </c>
    </row>
    <row r="122" spans="1:3" x14ac:dyDescent="0.25">
      <c r="A122" s="129">
        <v>45412</v>
      </c>
      <c r="B122" s="133">
        <v>0.80544747081712065</v>
      </c>
      <c r="C122" s="132">
        <v>0.90909090909090906</v>
      </c>
    </row>
    <row r="123" spans="1:3" x14ac:dyDescent="0.25">
      <c r="A123" s="129">
        <v>45413</v>
      </c>
      <c r="B123" s="133">
        <v>0.82101167315175094</v>
      </c>
      <c r="C123" s="132">
        <v>0.87121212121212122</v>
      </c>
    </row>
    <row r="124" spans="1:3" x14ac:dyDescent="0.25">
      <c r="A124" s="129">
        <v>45414</v>
      </c>
      <c r="B124" s="133">
        <v>0.8287937743190662</v>
      </c>
      <c r="C124" s="132">
        <v>0.82196969696969702</v>
      </c>
    </row>
    <row r="125" spans="1:3" x14ac:dyDescent="0.25">
      <c r="A125" s="129">
        <v>45415</v>
      </c>
      <c r="B125" s="133">
        <v>0.8443579766536965</v>
      </c>
      <c r="C125" s="132">
        <v>0.86363636363636365</v>
      </c>
    </row>
    <row r="126" spans="1:3" x14ac:dyDescent="0.25">
      <c r="A126" s="129">
        <v>45416</v>
      </c>
      <c r="B126" s="133">
        <v>0.85214007782101164</v>
      </c>
      <c r="C126" s="132">
        <v>0.90909090909090906</v>
      </c>
    </row>
    <row r="127" spans="1:3" x14ac:dyDescent="0.25">
      <c r="A127" s="129">
        <v>45417</v>
      </c>
      <c r="B127" s="133">
        <v>0.82490272373540852</v>
      </c>
      <c r="C127" s="132">
        <v>0.87878787878787878</v>
      </c>
    </row>
    <row r="128" spans="1:3" x14ac:dyDescent="0.25">
      <c r="A128" s="129">
        <v>45418</v>
      </c>
      <c r="B128" s="133">
        <v>0.85603112840466922</v>
      </c>
      <c r="C128" s="132">
        <v>0.88636363636363635</v>
      </c>
    </row>
    <row r="129" spans="1:3" x14ac:dyDescent="0.25">
      <c r="A129" s="129">
        <v>45419</v>
      </c>
      <c r="B129" s="133">
        <v>0.8443579766536965</v>
      </c>
      <c r="C129" s="132">
        <v>0.90530303030303028</v>
      </c>
    </row>
    <row r="130" spans="1:3" x14ac:dyDescent="0.25">
      <c r="A130" s="129">
        <v>45420</v>
      </c>
      <c r="B130" s="133">
        <v>0.84824902723735407</v>
      </c>
      <c r="C130" s="132">
        <v>0.89015151515151514</v>
      </c>
    </row>
    <row r="131" spans="1:3" x14ac:dyDescent="0.25">
      <c r="A131" s="129">
        <v>45421</v>
      </c>
      <c r="B131" s="132">
        <v>0.86770428015564205</v>
      </c>
      <c r="C131" s="132">
        <v>0.88257575757575757</v>
      </c>
    </row>
    <row r="132" spans="1:3" x14ac:dyDescent="0.25">
      <c r="A132" s="129">
        <v>45422</v>
      </c>
      <c r="B132" s="133">
        <v>0.87937743190661477</v>
      </c>
      <c r="C132" s="132">
        <v>0.84469696969696972</v>
      </c>
    </row>
    <row r="133" spans="1:3" x14ac:dyDescent="0.25">
      <c r="A133" s="129">
        <v>45423</v>
      </c>
      <c r="B133" s="132">
        <v>0.85658914728682167</v>
      </c>
      <c r="C133" s="132">
        <v>0.88636363636363635</v>
      </c>
    </row>
    <row r="134" spans="1:3" x14ac:dyDescent="0.25">
      <c r="A134" s="129">
        <v>45424</v>
      </c>
      <c r="B134" s="133">
        <v>0.87984496124031009</v>
      </c>
      <c r="C134" s="132">
        <v>0.86742424242424243</v>
      </c>
    </row>
    <row r="135" spans="1:3" x14ac:dyDescent="0.25">
      <c r="A135" s="129">
        <v>45425</v>
      </c>
      <c r="B135" s="132">
        <v>0.84496124031007747</v>
      </c>
      <c r="C135" s="132">
        <v>0.88636363636363635</v>
      </c>
    </row>
    <row r="136" spans="1:3" x14ac:dyDescent="0.25">
      <c r="A136" s="129">
        <v>45426</v>
      </c>
      <c r="B136" s="133">
        <v>0.82558139534883723</v>
      </c>
      <c r="C136" s="132">
        <v>0.89772727272727271</v>
      </c>
    </row>
    <row r="137" spans="1:3" x14ac:dyDescent="0.25">
      <c r="A137" s="129">
        <v>45427</v>
      </c>
      <c r="B137" s="132">
        <v>0.8527131782945736</v>
      </c>
      <c r="C137" s="132">
        <v>0.875</v>
      </c>
    </row>
    <row r="138" spans="1:3" x14ac:dyDescent="0.25">
      <c r="A138" s="129">
        <v>45428</v>
      </c>
      <c r="B138" s="133">
        <v>0.84496124031007747</v>
      </c>
      <c r="C138" s="132">
        <v>0.88257575757575757</v>
      </c>
    </row>
    <row r="139" spans="1:3" x14ac:dyDescent="0.25">
      <c r="A139" s="129">
        <v>45429</v>
      </c>
      <c r="B139" s="134">
        <v>0.89922480620155043</v>
      </c>
      <c r="C139" s="132">
        <v>0.86742424242424243</v>
      </c>
    </row>
    <row r="140" spans="1:3" x14ac:dyDescent="0.25">
      <c r="A140" s="129">
        <v>45430</v>
      </c>
      <c r="B140" s="134">
        <v>0.87307692307692308</v>
      </c>
      <c r="C140" s="132">
        <v>0.89015151515151514</v>
      </c>
    </row>
    <row r="141" spans="1:3" x14ac:dyDescent="0.25">
      <c r="A141" s="129">
        <v>45431</v>
      </c>
      <c r="B141" s="134">
        <v>0.88461538461538458</v>
      </c>
      <c r="C141" s="132">
        <v>0.92803030303030298</v>
      </c>
    </row>
    <row r="142" spans="1:3" x14ac:dyDescent="0.25">
      <c r="A142" s="129">
        <v>45432</v>
      </c>
      <c r="B142" s="134">
        <v>0.87307692307692308</v>
      </c>
      <c r="C142" s="132">
        <v>0.92803030303030298</v>
      </c>
    </row>
    <row r="143" spans="1:3" x14ac:dyDescent="0.25">
      <c r="A143" s="129">
        <v>45433</v>
      </c>
      <c r="B143" s="134">
        <v>0.86153846153846159</v>
      </c>
      <c r="C143" s="132">
        <v>0.9242424242424242</v>
      </c>
    </row>
    <row r="144" spans="1:3" x14ac:dyDescent="0.25">
      <c r="A144" s="129">
        <v>45434</v>
      </c>
      <c r="B144" s="134">
        <v>0.86153846153846159</v>
      </c>
      <c r="C144" s="132">
        <v>0.9507575757575758</v>
      </c>
    </row>
    <row r="145" spans="1:3" x14ac:dyDescent="0.25">
      <c r="A145" s="129">
        <v>45435</v>
      </c>
      <c r="B145" s="134">
        <v>0.88846153846153841</v>
      </c>
      <c r="C145" s="132">
        <v>0.92803030303030298</v>
      </c>
    </row>
    <row r="146" spans="1:3" x14ac:dyDescent="0.25">
      <c r="A146" s="129">
        <v>45436</v>
      </c>
      <c r="B146" s="134">
        <v>0.89615384615384619</v>
      </c>
      <c r="C146" s="132">
        <v>0.94696969696969702</v>
      </c>
    </row>
    <row r="147" spans="1:3" x14ac:dyDescent="0.25">
      <c r="A147" s="129">
        <v>45437</v>
      </c>
      <c r="B147" s="134">
        <v>0.87692307692307692</v>
      </c>
      <c r="C147" s="132">
        <v>0.88257575757575757</v>
      </c>
    </row>
    <row r="148" spans="1:3" x14ac:dyDescent="0.25">
      <c r="A148" s="129">
        <v>45438</v>
      </c>
      <c r="B148" s="134">
        <v>0.86923076923076925</v>
      </c>
      <c r="C148" s="132">
        <v>0.92337164750957856</v>
      </c>
    </row>
    <row r="149" spans="1:3" x14ac:dyDescent="0.25">
      <c r="A149" s="129">
        <v>45439</v>
      </c>
      <c r="B149" s="134">
        <v>0.88461538461538458</v>
      </c>
      <c r="C149" s="132">
        <v>0.93486590038314177</v>
      </c>
    </row>
    <row r="150" spans="1:3" x14ac:dyDescent="0.25">
      <c r="A150" s="129">
        <v>45440</v>
      </c>
      <c r="B150" s="134">
        <v>0.92692307692307696</v>
      </c>
      <c r="C150" s="132">
        <v>0.94252873563218387</v>
      </c>
    </row>
    <row r="151" spans="1:3" x14ac:dyDescent="0.25">
      <c r="A151" s="129">
        <v>45441</v>
      </c>
      <c r="B151" s="134">
        <v>0.93076923076923079</v>
      </c>
      <c r="C151" s="132">
        <v>0.94252873563218387</v>
      </c>
    </row>
    <row r="152" spans="1:3" x14ac:dyDescent="0.25">
      <c r="A152" s="129">
        <v>45442</v>
      </c>
      <c r="B152" s="134">
        <v>0.90769230769230769</v>
      </c>
      <c r="C152" s="132">
        <v>0.92720306513409967</v>
      </c>
    </row>
    <row r="153" spans="1:3" x14ac:dyDescent="0.25">
      <c r="A153" s="129">
        <v>45443</v>
      </c>
      <c r="B153" s="134">
        <v>0.90769230769230769</v>
      </c>
      <c r="C153" s="132">
        <v>0.94252873563218387</v>
      </c>
    </row>
    <row r="154" spans="1:3" x14ac:dyDescent="0.25">
      <c r="A154" s="129">
        <v>45444</v>
      </c>
      <c r="B154" s="134">
        <v>0.9</v>
      </c>
      <c r="C154" s="132">
        <v>0.94636015325670497</v>
      </c>
    </row>
    <row r="155" spans="1:3" x14ac:dyDescent="0.25">
      <c r="A155" s="129">
        <v>45445</v>
      </c>
      <c r="B155" s="134">
        <v>0.91538461538461535</v>
      </c>
      <c r="C155" s="132">
        <v>0.94252873563218387</v>
      </c>
    </row>
    <row r="156" spans="1:3" x14ac:dyDescent="0.25">
      <c r="A156" s="129">
        <v>45446</v>
      </c>
      <c r="B156" s="134">
        <v>0.92692307692307696</v>
      </c>
      <c r="C156" s="132">
        <v>0.94252873563218387</v>
      </c>
    </row>
    <row r="157" spans="1:3" x14ac:dyDescent="0.25">
      <c r="A157" s="129">
        <v>45447</v>
      </c>
      <c r="B157" s="134">
        <v>0.93076923076923079</v>
      </c>
      <c r="C157" s="132">
        <v>0.93869731800766287</v>
      </c>
    </row>
    <row r="158" spans="1:3" x14ac:dyDescent="0.25">
      <c r="A158" s="129">
        <v>45448</v>
      </c>
      <c r="B158" s="134">
        <v>0.91923076923076918</v>
      </c>
      <c r="C158" s="132">
        <v>0.94636015325670497</v>
      </c>
    </row>
    <row r="159" spans="1:3" x14ac:dyDescent="0.25">
      <c r="A159" s="129">
        <v>45449</v>
      </c>
      <c r="B159" s="134">
        <v>0.92692307692307696</v>
      </c>
      <c r="C159" s="132">
        <v>0.9580152671755725</v>
      </c>
    </row>
    <row r="160" spans="1:3" x14ac:dyDescent="0.25">
      <c r="A160" s="129">
        <v>45450</v>
      </c>
      <c r="B160" s="134">
        <v>0.85</v>
      </c>
      <c r="C160" s="132">
        <v>0.9580152671755725</v>
      </c>
    </row>
    <row r="161" spans="1:3" x14ac:dyDescent="0.25">
      <c r="A161" s="129">
        <v>45451</v>
      </c>
      <c r="B161" s="134">
        <v>0.91153846153846152</v>
      </c>
      <c r="C161" s="132">
        <v>0.98473282442748089</v>
      </c>
    </row>
    <row r="162" spans="1:3" x14ac:dyDescent="0.25">
      <c r="A162" s="129">
        <v>45452</v>
      </c>
      <c r="B162" s="134">
        <v>0.91538461538461535</v>
      </c>
      <c r="C162" s="132">
        <v>0.93893129770992367</v>
      </c>
    </row>
    <row r="163" spans="1:3" x14ac:dyDescent="0.25">
      <c r="A163" s="129">
        <v>45453</v>
      </c>
      <c r="B163" s="134">
        <v>0.91538461538461535</v>
      </c>
      <c r="C163" s="132">
        <v>0.9427480916030534</v>
      </c>
    </row>
    <row r="164" spans="1:3" x14ac:dyDescent="0.25">
      <c r="A164" s="129">
        <v>45454</v>
      </c>
      <c r="B164" s="134">
        <v>0.84615384615384615</v>
      </c>
    </row>
    <row r="165" spans="1:3" x14ac:dyDescent="0.25">
      <c r="A165" s="129">
        <v>45455</v>
      </c>
      <c r="B165" s="134">
        <v>0.91538461538461535</v>
      </c>
    </row>
    <row r="166" spans="1:3" x14ac:dyDescent="0.25">
      <c r="A166" s="129">
        <v>45456</v>
      </c>
      <c r="B166" s="134">
        <v>0.91153846153846152</v>
      </c>
    </row>
    <row r="167" spans="1:3" x14ac:dyDescent="0.25">
      <c r="A167" s="129">
        <v>45457</v>
      </c>
      <c r="B167" s="134">
        <v>0.89230769230769236</v>
      </c>
    </row>
    <row r="168" spans="1:3" x14ac:dyDescent="0.25">
      <c r="A168" s="129">
        <v>45458</v>
      </c>
      <c r="B168" s="134">
        <v>0.91153846153846152</v>
      </c>
    </row>
    <row r="169" spans="1:3" x14ac:dyDescent="0.25">
      <c r="A169" s="129">
        <v>45459</v>
      </c>
      <c r="B169" s="134">
        <v>0.92692307692307696</v>
      </c>
    </row>
    <row r="170" spans="1:3" x14ac:dyDescent="0.25">
      <c r="A170" s="129">
        <v>45460</v>
      </c>
      <c r="B170" s="134">
        <v>0.91153846153846152</v>
      </c>
    </row>
    <row r="171" spans="1:3" x14ac:dyDescent="0.25">
      <c r="A171" s="129">
        <v>45461</v>
      </c>
      <c r="B171" s="134">
        <v>0.92692307692307696</v>
      </c>
    </row>
    <row r="172" spans="1:3" x14ac:dyDescent="0.25">
      <c r="A172" s="129">
        <v>45462</v>
      </c>
      <c r="B172" s="134">
        <v>0.91923076923076918</v>
      </c>
    </row>
    <row r="173" spans="1:3" x14ac:dyDescent="0.25">
      <c r="A173" s="129">
        <v>45463</v>
      </c>
      <c r="B173" s="134">
        <v>0.93461538461538463</v>
      </c>
    </row>
    <row r="174" spans="1:3" x14ac:dyDescent="0.25">
      <c r="A174" s="129">
        <v>45464</v>
      </c>
      <c r="B174" s="134">
        <v>0.93076923076923079</v>
      </c>
    </row>
    <row r="175" spans="1:3" x14ac:dyDescent="0.25">
      <c r="A175" s="129">
        <v>45465</v>
      </c>
      <c r="B175" s="134">
        <v>0.87307692307692308</v>
      </c>
    </row>
    <row r="176" spans="1:3" x14ac:dyDescent="0.25">
      <c r="A176" s="129">
        <v>45466</v>
      </c>
      <c r="B176" s="134">
        <v>0.93461538461538463</v>
      </c>
    </row>
    <row r="177" spans="1:2" x14ac:dyDescent="0.25">
      <c r="A177" s="129">
        <v>45467</v>
      </c>
      <c r="B177" s="134">
        <v>0.93076923076923079</v>
      </c>
    </row>
    <row r="178" spans="1:2" x14ac:dyDescent="0.25">
      <c r="A178" s="129">
        <v>45468</v>
      </c>
      <c r="B178" s="134">
        <v>0.92307692307692302</v>
      </c>
    </row>
    <row r="179" spans="1:2" x14ac:dyDescent="0.25">
      <c r="A179" s="129">
        <v>45469</v>
      </c>
      <c r="B179" s="134">
        <v>0.81923076923076921</v>
      </c>
    </row>
    <row r="180" spans="1:2" x14ac:dyDescent="0.25">
      <c r="A180" s="129">
        <v>45470</v>
      </c>
      <c r="B180" s="134">
        <v>0.91538461538461535</v>
      </c>
    </row>
    <row r="181" spans="1:2" x14ac:dyDescent="0.25">
      <c r="A181" s="129">
        <v>45471</v>
      </c>
      <c r="B181" s="134">
        <v>0.92692307692307696</v>
      </c>
    </row>
    <row r="182" spans="1:2" x14ac:dyDescent="0.25">
      <c r="A182" s="129">
        <v>45472</v>
      </c>
      <c r="B182" s="134">
        <v>0.89230769230769236</v>
      </c>
    </row>
    <row r="183" spans="1:2" x14ac:dyDescent="0.25">
      <c r="A183" s="129">
        <v>45473</v>
      </c>
      <c r="B183" s="134">
        <v>0.91923076923076918</v>
      </c>
    </row>
    <row r="184" spans="1:2" x14ac:dyDescent="0.25">
      <c r="A184" s="129">
        <v>45474</v>
      </c>
      <c r="B184" s="134">
        <v>0.88076923076923075</v>
      </c>
    </row>
    <row r="185" spans="1:2" x14ac:dyDescent="0.25">
      <c r="A185" s="129">
        <v>45475</v>
      </c>
      <c r="B185" s="134">
        <v>0.9</v>
      </c>
    </row>
    <row r="186" spans="1:2" x14ac:dyDescent="0.25">
      <c r="A186" s="129">
        <v>45476</v>
      </c>
      <c r="B186" s="134">
        <v>0.88846153846153841</v>
      </c>
    </row>
    <row r="187" spans="1:2" x14ac:dyDescent="0.25">
      <c r="A187" s="129">
        <v>45477</v>
      </c>
      <c r="B187" s="134">
        <v>0.89615384615384619</v>
      </c>
    </row>
    <row r="188" spans="1:2" x14ac:dyDescent="0.25">
      <c r="A188" s="129">
        <v>45478</v>
      </c>
      <c r="B188" s="134">
        <v>0.89615384615384619</v>
      </c>
    </row>
    <row r="189" spans="1:2" x14ac:dyDescent="0.25">
      <c r="A189" s="129">
        <v>45479</v>
      </c>
      <c r="B189" s="134">
        <v>0.89615384615384619</v>
      </c>
    </row>
    <row r="190" spans="1:2" x14ac:dyDescent="0.25">
      <c r="A190" s="129">
        <v>45480</v>
      </c>
      <c r="B190" s="134">
        <v>0.89230769230769236</v>
      </c>
    </row>
    <row r="191" spans="1:2" x14ac:dyDescent="0.25">
      <c r="A191" s="129">
        <v>45481</v>
      </c>
      <c r="B191" s="134">
        <v>0.88461538461538458</v>
      </c>
    </row>
    <row r="192" spans="1:2" x14ac:dyDescent="0.25">
      <c r="A192" s="129">
        <v>45482</v>
      </c>
      <c r="B192" s="134">
        <v>0.90769230769230769</v>
      </c>
    </row>
    <row r="193" spans="1:2" x14ac:dyDescent="0.25">
      <c r="A193" s="129">
        <v>45483</v>
      </c>
      <c r="B193" s="134">
        <v>0.88076923076923075</v>
      </c>
    </row>
    <row r="194" spans="1:2" x14ac:dyDescent="0.25">
      <c r="A194" s="129">
        <v>45484</v>
      </c>
      <c r="B194" s="134">
        <v>0.82692307692307687</v>
      </c>
    </row>
    <row r="195" spans="1:2" x14ac:dyDescent="0.25">
      <c r="A195" s="129">
        <v>45485</v>
      </c>
      <c r="B195" s="134">
        <v>0.89230769230769236</v>
      </c>
    </row>
    <row r="196" spans="1:2" x14ac:dyDescent="0.25">
      <c r="A196" s="129">
        <v>45486</v>
      </c>
      <c r="B196" s="134">
        <v>0.87307692307692308</v>
      </c>
    </row>
    <row r="197" spans="1:2" x14ac:dyDescent="0.25">
      <c r="A197" s="129">
        <v>45487</v>
      </c>
      <c r="B197" s="134">
        <v>0.88846153846153841</v>
      </c>
    </row>
    <row r="198" spans="1:2" x14ac:dyDescent="0.25">
      <c r="A198" s="129">
        <v>45488</v>
      </c>
      <c r="B198" s="134">
        <v>0.88076923076923075</v>
      </c>
    </row>
    <row r="199" spans="1:2" x14ac:dyDescent="0.25">
      <c r="A199" s="129">
        <v>45489</v>
      </c>
      <c r="B199" s="134">
        <v>0.81923076923076921</v>
      </c>
    </row>
    <row r="200" spans="1:2" x14ac:dyDescent="0.25">
      <c r="A200" s="129">
        <v>45490</v>
      </c>
      <c r="B200" s="134">
        <v>0.88076923076923075</v>
      </c>
    </row>
    <row r="201" spans="1:2" x14ac:dyDescent="0.25">
      <c r="A201" s="129">
        <v>45491</v>
      </c>
      <c r="B201" s="134">
        <v>0.9</v>
      </c>
    </row>
    <row r="202" spans="1:2" x14ac:dyDescent="0.25">
      <c r="A202" s="129">
        <v>45492</v>
      </c>
      <c r="B202" s="134">
        <v>0.90384615384615385</v>
      </c>
    </row>
    <row r="203" spans="1:2" x14ac:dyDescent="0.25">
      <c r="A203" s="129">
        <v>45493</v>
      </c>
      <c r="B203" s="134">
        <v>0.89230769230769236</v>
      </c>
    </row>
    <row r="204" spans="1:2" x14ac:dyDescent="0.25">
      <c r="A204" s="129">
        <v>45494</v>
      </c>
      <c r="B204" s="134">
        <v>0.86923076923076925</v>
      </c>
    </row>
    <row r="205" spans="1:2" x14ac:dyDescent="0.25">
      <c r="A205" s="129">
        <v>45495</v>
      </c>
      <c r="B205" s="134">
        <v>0.87307692307692308</v>
      </c>
    </row>
    <row r="206" spans="1:2" x14ac:dyDescent="0.25">
      <c r="A206" s="129">
        <v>45496</v>
      </c>
      <c r="B206" s="134">
        <v>0.84230769230769231</v>
      </c>
    </row>
    <row r="207" spans="1:2" x14ac:dyDescent="0.25">
      <c r="A207" s="129">
        <v>45497</v>
      </c>
      <c r="B207" s="134">
        <v>0.85769230769230764</v>
      </c>
    </row>
    <row r="208" spans="1:2" x14ac:dyDescent="0.25">
      <c r="A208" s="129">
        <v>45498</v>
      </c>
      <c r="B208" s="134">
        <v>0.77692307692307694</v>
      </c>
    </row>
    <row r="209" spans="1:2" x14ac:dyDescent="0.25">
      <c r="A209" s="129">
        <v>45499</v>
      </c>
      <c r="B209" s="134">
        <v>0.82307692307692304</v>
      </c>
    </row>
    <row r="210" spans="1:2" x14ac:dyDescent="0.25">
      <c r="A210" s="129">
        <v>45500</v>
      </c>
      <c r="B210" s="134">
        <v>0.80384615384615388</v>
      </c>
    </row>
    <row r="211" spans="1:2" x14ac:dyDescent="0.25">
      <c r="A211" s="129">
        <v>45501</v>
      </c>
      <c r="B211" s="134">
        <v>0.83076923076923082</v>
      </c>
    </row>
    <row r="212" spans="1:2" x14ac:dyDescent="0.25">
      <c r="A212" s="129">
        <v>45502</v>
      </c>
      <c r="B212" s="134">
        <v>0.81923076923076921</v>
      </c>
    </row>
    <row r="213" spans="1:2" x14ac:dyDescent="0.25">
      <c r="A213" s="129">
        <v>45503</v>
      </c>
      <c r="B213" s="134">
        <v>0.81153846153846154</v>
      </c>
    </row>
    <row r="214" spans="1:2" x14ac:dyDescent="0.25">
      <c r="A214" s="129">
        <v>45504</v>
      </c>
      <c r="B214" s="134">
        <v>0.81153846153846154</v>
      </c>
    </row>
    <row r="215" spans="1:2" x14ac:dyDescent="0.25">
      <c r="A215" s="129">
        <v>45505</v>
      </c>
      <c r="B215" s="134">
        <v>0.84230769230769231</v>
      </c>
    </row>
    <row r="216" spans="1:2" x14ac:dyDescent="0.25">
      <c r="A216" s="129">
        <v>45506</v>
      </c>
      <c r="B216" s="134">
        <v>0.82307692307692304</v>
      </c>
    </row>
    <row r="217" spans="1:2" x14ac:dyDescent="0.25">
      <c r="A217" s="129">
        <v>45507</v>
      </c>
      <c r="B217" s="134">
        <v>0.83076923076923082</v>
      </c>
    </row>
    <row r="218" spans="1:2" x14ac:dyDescent="0.25">
      <c r="A218" s="129">
        <v>45508</v>
      </c>
      <c r="B218" s="134">
        <v>0.83076923076923082</v>
      </c>
    </row>
    <row r="219" spans="1:2" x14ac:dyDescent="0.25">
      <c r="A219" s="129">
        <v>45509</v>
      </c>
      <c r="B219" s="134">
        <v>0.81538461538461537</v>
      </c>
    </row>
    <row r="220" spans="1:2" x14ac:dyDescent="0.25">
      <c r="A220" s="129">
        <v>45510</v>
      </c>
      <c r="B220" s="134">
        <v>0.81923076923076921</v>
      </c>
    </row>
    <row r="221" spans="1:2" x14ac:dyDescent="0.25">
      <c r="A221" s="129">
        <v>45511</v>
      </c>
      <c r="B221" s="134">
        <v>0.8</v>
      </c>
    </row>
    <row r="222" spans="1:2" x14ac:dyDescent="0.25">
      <c r="A222" s="129">
        <v>45512</v>
      </c>
      <c r="B222" s="132">
        <v>0.80769230769230771</v>
      </c>
    </row>
    <row r="223" spans="1:2" x14ac:dyDescent="0.25">
      <c r="A223" s="129">
        <v>45513</v>
      </c>
      <c r="B223" s="134">
        <v>0.82307692307692304</v>
      </c>
    </row>
    <row r="224" spans="1:2" x14ac:dyDescent="0.25">
      <c r="A224" s="129">
        <v>45514</v>
      </c>
      <c r="B224" s="134">
        <v>0.78076923076923077</v>
      </c>
    </row>
    <row r="225" spans="1:2" x14ac:dyDescent="0.25">
      <c r="A225" s="129">
        <v>45515</v>
      </c>
      <c r="B225" s="134">
        <v>0.7615384615384615</v>
      </c>
    </row>
    <row r="226" spans="1:2" x14ac:dyDescent="0.25">
      <c r="A226" s="129">
        <v>45516</v>
      </c>
      <c r="B226" s="134">
        <v>0.81153846153846154</v>
      </c>
    </row>
    <row r="227" spans="1:2" x14ac:dyDescent="0.25">
      <c r="A227" s="129">
        <v>45517</v>
      </c>
      <c r="B227" s="134">
        <v>0.80769230769230771</v>
      </c>
    </row>
    <row r="228" spans="1:2" x14ac:dyDescent="0.25">
      <c r="A228" s="129">
        <v>45518</v>
      </c>
      <c r="B228" s="134">
        <v>0.84230769230769231</v>
      </c>
    </row>
    <row r="229" spans="1:2" x14ac:dyDescent="0.25">
      <c r="A229" s="129">
        <v>45519</v>
      </c>
      <c r="B229" s="134">
        <v>0.7961538461538461</v>
      </c>
    </row>
    <row r="230" spans="1:2" x14ac:dyDescent="0.25">
      <c r="A230" s="129">
        <v>45520</v>
      </c>
      <c r="B230" s="134">
        <v>0.83397683397683398</v>
      </c>
    </row>
    <row r="231" spans="1:2" x14ac:dyDescent="0.25">
      <c r="A231" s="129">
        <v>45521</v>
      </c>
      <c r="B231" s="134">
        <v>0.83397683397683398</v>
      </c>
    </row>
    <row r="232" spans="1:2" x14ac:dyDescent="0.25">
      <c r="A232" s="129">
        <v>45522</v>
      </c>
      <c r="B232" s="134">
        <v>0.81853281853281856</v>
      </c>
    </row>
    <row r="233" spans="1:2" x14ac:dyDescent="0.25">
      <c r="A233" s="129">
        <v>45523</v>
      </c>
      <c r="B233" s="134">
        <v>0.80308880308880304</v>
      </c>
    </row>
    <row r="234" spans="1:2" x14ac:dyDescent="0.25">
      <c r="A234" s="129">
        <v>45524</v>
      </c>
      <c r="B234" s="134">
        <v>0.74708171206225682</v>
      </c>
    </row>
    <row r="235" spans="1:2" x14ac:dyDescent="0.25">
      <c r="A235" s="129">
        <v>45525</v>
      </c>
      <c r="B235" s="134">
        <v>0.78210116731517509</v>
      </c>
    </row>
    <row r="236" spans="1:2" x14ac:dyDescent="0.25">
      <c r="A236" s="129">
        <v>45526</v>
      </c>
      <c r="B236" s="134">
        <v>0.75875486381322954</v>
      </c>
    </row>
    <row r="237" spans="1:2" x14ac:dyDescent="0.25">
      <c r="A237" s="129">
        <v>45527</v>
      </c>
      <c r="B237" s="134">
        <v>0.7976653696498055</v>
      </c>
    </row>
    <row r="238" spans="1:2" x14ac:dyDescent="0.25">
      <c r="A238" s="129">
        <v>45528</v>
      </c>
      <c r="B238" s="134">
        <v>0.7665369649805448</v>
      </c>
    </row>
    <row r="239" spans="1:2" x14ac:dyDescent="0.25">
      <c r="A239" s="129">
        <v>45529</v>
      </c>
      <c r="B239" s="134">
        <v>0.80544747081712065</v>
      </c>
    </row>
    <row r="240" spans="1:2" x14ac:dyDescent="0.25">
      <c r="A240" s="129">
        <v>45530</v>
      </c>
      <c r="B240" s="134">
        <v>0.84046692607003892</v>
      </c>
    </row>
    <row r="241" spans="1:2" x14ac:dyDescent="0.25">
      <c r="A241" s="129">
        <v>45531</v>
      </c>
      <c r="B241" s="134">
        <v>0.7976653696498055</v>
      </c>
    </row>
    <row r="242" spans="1:2" x14ac:dyDescent="0.25">
      <c r="A242" s="129">
        <v>45532</v>
      </c>
      <c r="B242" s="134">
        <v>0.82490272373540852</v>
      </c>
    </row>
    <row r="243" spans="1:2" x14ac:dyDescent="0.25">
      <c r="A243" s="129">
        <v>45533</v>
      </c>
      <c r="B243" s="134">
        <v>0.82490272373540852</v>
      </c>
    </row>
    <row r="244" spans="1:2" x14ac:dyDescent="0.25">
      <c r="A244" s="129">
        <v>45534</v>
      </c>
      <c r="B244" s="134">
        <v>0.78988326848249024</v>
      </c>
    </row>
    <row r="245" spans="1:2" x14ac:dyDescent="0.25">
      <c r="A245" s="129">
        <v>45535</v>
      </c>
      <c r="B245" s="134">
        <v>0.78210116731517509</v>
      </c>
    </row>
    <row r="246" spans="1:2" x14ac:dyDescent="0.25">
      <c r="A246" s="129">
        <v>45536</v>
      </c>
      <c r="B246" s="134">
        <v>0.77042801556420237</v>
      </c>
    </row>
    <row r="247" spans="1:2" x14ac:dyDescent="0.25">
      <c r="A247" s="129">
        <v>45537</v>
      </c>
      <c r="B247" s="134">
        <v>0.74708171206225682</v>
      </c>
    </row>
    <row r="248" spans="1:2" x14ac:dyDescent="0.25">
      <c r="A248" s="129">
        <v>45538</v>
      </c>
      <c r="B248" s="134">
        <v>0.74319066147859925</v>
      </c>
    </row>
    <row r="249" spans="1:2" x14ac:dyDescent="0.25">
      <c r="A249" s="129">
        <v>45539</v>
      </c>
      <c r="B249" s="134">
        <v>0.71984435797665369</v>
      </c>
    </row>
    <row r="250" spans="1:2" x14ac:dyDescent="0.25">
      <c r="A250" s="129">
        <v>45540</v>
      </c>
      <c r="B250" s="134">
        <v>0.71984435797665369</v>
      </c>
    </row>
    <row r="251" spans="1:2" x14ac:dyDescent="0.25">
      <c r="A251" s="129">
        <v>45541</v>
      </c>
      <c r="B251" s="134">
        <v>0.66147859922178986</v>
      </c>
    </row>
    <row r="252" spans="1:2" x14ac:dyDescent="0.25">
      <c r="A252" s="129">
        <v>45542</v>
      </c>
      <c r="B252" s="134">
        <v>0.69649805447470814</v>
      </c>
    </row>
    <row r="253" spans="1:2" x14ac:dyDescent="0.25">
      <c r="A253" s="129">
        <v>45543</v>
      </c>
      <c r="B253" s="134">
        <v>0.73151750972762641</v>
      </c>
    </row>
    <row r="254" spans="1:2" x14ac:dyDescent="0.25">
      <c r="A254" s="129">
        <v>45544</v>
      </c>
      <c r="B254" s="134">
        <v>0.77431906614785995</v>
      </c>
    </row>
    <row r="255" spans="1:2" x14ac:dyDescent="0.25">
      <c r="A255" s="129">
        <v>45545</v>
      </c>
      <c r="B255" s="134">
        <v>0.75097276264591439</v>
      </c>
    </row>
    <row r="256" spans="1:2" x14ac:dyDescent="0.25">
      <c r="A256" s="129">
        <v>45546</v>
      </c>
      <c r="B256" s="134">
        <v>0.7042801556420234</v>
      </c>
    </row>
    <row r="257" spans="1:2" x14ac:dyDescent="0.25">
      <c r="A257" s="129">
        <v>45547</v>
      </c>
      <c r="B257" s="134">
        <v>0.76264591439688711</v>
      </c>
    </row>
    <row r="258" spans="1:2" x14ac:dyDescent="0.25">
      <c r="A258" s="129">
        <v>45548</v>
      </c>
      <c r="B258" s="134">
        <v>0.80155642023346307</v>
      </c>
    </row>
    <row r="259" spans="1:2" x14ac:dyDescent="0.25">
      <c r="A259" s="129">
        <v>45549</v>
      </c>
      <c r="B259" s="134">
        <v>0.78988326848249024</v>
      </c>
    </row>
    <row r="260" spans="1:2" x14ac:dyDescent="0.25">
      <c r="A260" s="129">
        <v>45550</v>
      </c>
      <c r="B260" s="134">
        <v>0.80544747081712065</v>
      </c>
    </row>
    <row r="261" spans="1:2" x14ac:dyDescent="0.25">
      <c r="A261" s="129">
        <v>45551</v>
      </c>
      <c r="B261" s="134">
        <v>0.75875486381322954</v>
      </c>
    </row>
    <row r="262" spans="1:2" x14ac:dyDescent="0.25">
      <c r="A262" s="129">
        <v>45552</v>
      </c>
      <c r="B262" s="134">
        <v>0.75486381322957197</v>
      </c>
    </row>
    <row r="263" spans="1:2" x14ac:dyDescent="0.25">
      <c r="A263" s="129">
        <v>45553</v>
      </c>
      <c r="B263" s="134">
        <v>0.74708171206225682</v>
      </c>
    </row>
    <row r="264" spans="1:2" x14ac:dyDescent="0.25">
      <c r="A264" s="129">
        <v>45554</v>
      </c>
      <c r="B264" s="134">
        <v>0.74708171206225682</v>
      </c>
    </row>
    <row r="265" spans="1:2" x14ac:dyDescent="0.25">
      <c r="A265" s="129">
        <v>45555</v>
      </c>
      <c r="B265" s="134">
        <v>0.80155642023346307</v>
      </c>
    </row>
    <row r="266" spans="1:2" x14ac:dyDescent="0.25">
      <c r="A266" s="129">
        <v>45556</v>
      </c>
      <c r="B266" s="134">
        <v>0.74708171206225682</v>
      </c>
    </row>
    <row r="267" spans="1:2" x14ac:dyDescent="0.25">
      <c r="A267" s="129">
        <v>45557</v>
      </c>
      <c r="B267" s="134">
        <v>0.7665369649805448</v>
      </c>
    </row>
    <row r="268" spans="1:2" x14ac:dyDescent="0.25">
      <c r="A268" s="129">
        <v>45558</v>
      </c>
      <c r="B268" s="134">
        <v>0.74319066147859925</v>
      </c>
    </row>
    <row r="269" spans="1:2" x14ac:dyDescent="0.25">
      <c r="A269" s="129">
        <v>45559</v>
      </c>
      <c r="B269" s="134">
        <v>0.76264591439688711</v>
      </c>
    </row>
    <row r="270" spans="1:2" x14ac:dyDescent="0.25">
      <c r="A270" s="129">
        <v>45560</v>
      </c>
      <c r="B270" s="134">
        <v>0.77821011673151752</v>
      </c>
    </row>
    <row r="271" spans="1:2" x14ac:dyDescent="0.25">
      <c r="A271" s="129">
        <v>45561</v>
      </c>
      <c r="B271" s="134">
        <v>0.78210116731517509</v>
      </c>
    </row>
    <row r="272" spans="1:2" x14ac:dyDescent="0.25">
      <c r="A272" s="129">
        <v>45562</v>
      </c>
      <c r="B272" s="134">
        <v>0.77821011673151752</v>
      </c>
    </row>
    <row r="273" spans="1:2" x14ac:dyDescent="0.25">
      <c r="A273" s="129">
        <v>45563</v>
      </c>
      <c r="B273" s="134">
        <v>0.73151750972762641</v>
      </c>
    </row>
    <row r="274" spans="1:2" x14ac:dyDescent="0.25">
      <c r="A274" s="129">
        <v>45564</v>
      </c>
      <c r="B274" s="134">
        <v>0.78210116731517509</v>
      </c>
    </row>
    <row r="275" spans="1:2" x14ac:dyDescent="0.25">
      <c r="A275" s="129">
        <v>45565</v>
      </c>
      <c r="B275" s="132">
        <v>0.77431906614785995</v>
      </c>
    </row>
    <row r="276" spans="1:2" x14ac:dyDescent="0.25">
      <c r="A276" s="129">
        <v>45566</v>
      </c>
      <c r="B276" s="132">
        <v>0.75486381322957197</v>
      </c>
    </row>
    <row r="277" spans="1:2" x14ac:dyDescent="0.25">
      <c r="A277" s="129">
        <v>45567</v>
      </c>
      <c r="B277" s="132">
        <v>0.78599221789883267</v>
      </c>
    </row>
    <row r="278" spans="1:2" x14ac:dyDescent="0.25">
      <c r="A278" s="129">
        <v>45568</v>
      </c>
      <c r="B278" s="132">
        <v>0.75875486381322954</v>
      </c>
    </row>
    <row r="279" spans="1:2" x14ac:dyDescent="0.25">
      <c r="A279" s="129">
        <v>45569</v>
      </c>
      <c r="B279" s="132">
        <v>0.81712062256809337</v>
      </c>
    </row>
    <row r="280" spans="1:2" x14ac:dyDescent="0.25">
      <c r="A280" s="129">
        <v>45570</v>
      </c>
      <c r="B280" s="132">
        <v>0.75486381322957197</v>
      </c>
    </row>
    <row r="281" spans="1:2" x14ac:dyDescent="0.25">
      <c r="A281" s="129">
        <v>45571</v>
      </c>
      <c r="B281" s="132">
        <v>0.75486381322957197</v>
      </c>
    </row>
    <row r="282" spans="1:2" x14ac:dyDescent="0.25">
      <c r="A282" s="129">
        <v>45572</v>
      </c>
      <c r="B282" s="132">
        <v>0.83657587548638135</v>
      </c>
    </row>
    <row r="283" spans="1:2" x14ac:dyDescent="0.25">
      <c r="A283" s="129">
        <v>45573</v>
      </c>
      <c r="B283" s="132">
        <v>0.80933852140077822</v>
      </c>
    </row>
    <row r="284" spans="1:2" x14ac:dyDescent="0.25">
      <c r="A284" s="129">
        <v>45574</v>
      </c>
      <c r="B284" s="132">
        <v>0.79377431906614782</v>
      </c>
    </row>
    <row r="285" spans="1:2" x14ac:dyDescent="0.25">
      <c r="A285" s="129">
        <v>45575</v>
      </c>
      <c r="B285" s="132">
        <v>0.80933852140077822</v>
      </c>
    </row>
    <row r="286" spans="1:2" x14ac:dyDescent="0.25">
      <c r="A286" s="129">
        <v>45576</v>
      </c>
      <c r="B286" s="132">
        <v>0.79377431906614782</v>
      </c>
    </row>
    <row r="287" spans="1:2" x14ac:dyDescent="0.25">
      <c r="A287" s="129">
        <v>45577</v>
      </c>
      <c r="B287" s="132">
        <v>0.80933852140077822</v>
      </c>
    </row>
    <row r="288" spans="1:2" x14ac:dyDescent="0.25">
      <c r="A288" s="129">
        <v>45578</v>
      </c>
      <c r="B288" s="132">
        <v>0.80155642023346307</v>
      </c>
    </row>
    <row r="289" spans="1:2" x14ac:dyDescent="0.25">
      <c r="A289" s="129">
        <v>45579</v>
      </c>
      <c r="B289" s="132">
        <v>0.80155642023346307</v>
      </c>
    </row>
    <row r="290" spans="1:2" x14ac:dyDescent="0.25">
      <c r="A290" s="129">
        <v>45580</v>
      </c>
      <c r="B290" s="132">
        <v>0.80155642023346307</v>
      </c>
    </row>
    <row r="291" spans="1:2" x14ac:dyDescent="0.25">
      <c r="A291" s="129">
        <v>45581</v>
      </c>
      <c r="B291" s="132">
        <v>0.81712062256809337</v>
      </c>
    </row>
    <row r="292" spans="1:2" x14ac:dyDescent="0.25">
      <c r="A292" s="129">
        <v>45582</v>
      </c>
      <c r="B292" s="132">
        <v>0.7665369649805448</v>
      </c>
    </row>
    <row r="293" spans="1:2" x14ac:dyDescent="0.25">
      <c r="A293" s="129">
        <v>45583</v>
      </c>
      <c r="B293" s="132">
        <v>0.77042801556420237</v>
      </c>
    </row>
    <row r="294" spans="1:2" x14ac:dyDescent="0.25">
      <c r="A294" s="129">
        <v>45584</v>
      </c>
      <c r="B294" s="132">
        <v>0.77821011673151752</v>
      </c>
    </row>
    <row r="295" spans="1:2" x14ac:dyDescent="0.25">
      <c r="A295" s="129">
        <v>45585</v>
      </c>
      <c r="B295" s="132">
        <v>0.7665369649805448</v>
      </c>
    </row>
    <row r="296" spans="1:2" x14ac:dyDescent="0.25">
      <c r="A296" s="129">
        <v>45586</v>
      </c>
      <c r="B296" s="132">
        <v>0.78210116731517509</v>
      </c>
    </row>
    <row r="297" spans="1:2" x14ac:dyDescent="0.25">
      <c r="A297" s="129">
        <v>45587</v>
      </c>
      <c r="B297" s="132">
        <v>0.78988326848249024</v>
      </c>
    </row>
    <row r="298" spans="1:2" x14ac:dyDescent="0.25">
      <c r="A298" s="129">
        <v>45588</v>
      </c>
      <c r="B298" s="132">
        <v>0.82490272373540852</v>
      </c>
    </row>
    <row r="299" spans="1:2" x14ac:dyDescent="0.25">
      <c r="A299" s="129">
        <v>45589</v>
      </c>
      <c r="B299" s="132">
        <v>0.77042801556420237</v>
      </c>
    </row>
    <row r="300" spans="1:2" x14ac:dyDescent="0.25">
      <c r="A300" s="129">
        <v>45590</v>
      </c>
      <c r="B300" s="132">
        <v>0.8287937743190662</v>
      </c>
    </row>
    <row r="301" spans="1:2" x14ac:dyDescent="0.25">
      <c r="A301" s="129">
        <v>45591</v>
      </c>
      <c r="B301" s="132">
        <v>0.80933852140077822</v>
      </c>
    </row>
    <row r="302" spans="1:2" x14ac:dyDescent="0.25">
      <c r="A302" s="129">
        <v>45592</v>
      </c>
      <c r="B302" s="132">
        <v>0.78988326848249024</v>
      </c>
    </row>
    <row r="303" spans="1:2" x14ac:dyDescent="0.25">
      <c r="A303" s="129">
        <v>45593</v>
      </c>
      <c r="B303" s="132">
        <v>0.77821011673151752</v>
      </c>
    </row>
    <row r="304" spans="1:2" x14ac:dyDescent="0.25">
      <c r="A304" s="129">
        <v>45594</v>
      </c>
      <c r="B304" s="132">
        <v>0.77431906614785995</v>
      </c>
    </row>
    <row r="305" spans="1:2" x14ac:dyDescent="0.25">
      <c r="A305" s="129">
        <v>45595</v>
      </c>
      <c r="B305" s="132">
        <v>0.75486381322957197</v>
      </c>
    </row>
    <row r="306" spans="1:2" x14ac:dyDescent="0.25">
      <c r="A306" s="129">
        <v>45596</v>
      </c>
      <c r="B306" s="132">
        <v>0.75486381322957197</v>
      </c>
    </row>
    <row r="307" spans="1:2" x14ac:dyDescent="0.25">
      <c r="A307" s="129">
        <v>45597</v>
      </c>
      <c r="B307" s="132">
        <v>0.72762645914396884</v>
      </c>
    </row>
    <row r="308" spans="1:2" x14ac:dyDescent="0.25">
      <c r="A308" s="129">
        <v>45598</v>
      </c>
      <c r="B308" s="132">
        <v>0.75486381322957197</v>
      </c>
    </row>
    <row r="309" spans="1:2" x14ac:dyDescent="0.25">
      <c r="A309" s="129">
        <v>45599</v>
      </c>
      <c r="B309" s="132">
        <v>0.7354085603112841</v>
      </c>
    </row>
    <row r="310" spans="1:2" x14ac:dyDescent="0.25">
      <c r="A310" s="129">
        <v>45600</v>
      </c>
      <c r="B310" s="132">
        <v>0.77821011673151752</v>
      </c>
    </row>
    <row r="311" spans="1:2" x14ac:dyDescent="0.25">
      <c r="A311" s="129">
        <v>45601</v>
      </c>
      <c r="B311" s="132">
        <v>0.77431906614785995</v>
      </c>
    </row>
    <row r="312" spans="1:2" x14ac:dyDescent="0.25">
      <c r="A312" s="129">
        <v>45602</v>
      </c>
      <c r="B312" s="132">
        <v>0.76264591439688711</v>
      </c>
    </row>
    <row r="313" spans="1:2" x14ac:dyDescent="0.25">
      <c r="A313" s="129">
        <v>45603</v>
      </c>
      <c r="B313" s="132">
        <v>0.79377431906614782</v>
      </c>
    </row>
    <row r="314" spans="1:2" x14ac:dyDescent="0.25">
      <c r="A314" s="129">
        <v>45604</v>
      </c>
      <c r="B314" s="132">
        <v>0.79377431906614782</v>
      </c>
    </row>
    <row r="315" spans="1:2" x14ac:dyDescent="0.25">
      <c r="A315" s="129">
        <v>45605</v>
      </c>
      <c r="B315" s="132">
        <v>0.77821011673151752</v>
      </c>
    </row>
    <row r="316" spans="1:2" x14ac:dyDescent="0.25">
      <c r="A316" s="129">
        <v>45606</v>
      </c>
      <c r="B316" s="132">
        <v>0.77431906614785995</v>
      </c>
    </row>
    <row r="317" spans="1:2" x14ac:dyDescent="0.25">
      <c r="A317" s="129">
        <v>45607</v>
      </c>
      <c r="B317" s="132">
        <v>0.74319066147859925</v>
      </c>
    </row>
    <row r="318" spans="1:2" x14ac:dyDescent="0.25">
      <c r="A318" s="129">
        <v>45608</v>
      </c>
      <c r="B318" s="132">
        <v>0.76264591439688711</v>
      </c>
    </row>
    <row r="319" spans="1:2" x14ac:dyDescent="0.25">
      <c r="A319" s="129">
        <v>45609</v>
      </c>
      <c r="B319" s="132">
        <v>0.77042801556420237</v>
      </c>
    </row>
    <row r="320" spans="1:2" x14ac:dyDescent="0.25">
      <c r="A320" s="129">
        <v>45610</v>
      </c>
      <c r="B320" s="132">
        <v>0.78988326848249024</v>
      </c>
    </row>
    <row r="321" spans="1:2" x14ac:dyDescent="0.25">
      <c r="A321" s="129">
        <v>45611</v>
      </c>
      <c r="B321" s="132">
        <v>0.80155642023346307</v>
      </c>
    </row>
    <row r="322" spans="1:2" x14ac:dyDescent="0.25">
      <c r="A322" s="129">
        <v>45612</v>
      </c>
      <c r="B322" s="132">
        <v>0.78599221789883267</v>
      </c>
    </row>
    <row r="323" spans="1:2" x14ac:dyDescent="0.25">
      <c r="A323" s="129">
        <v>45613</v>
      </c>
      <c r="B323" s="132">
        <v>0.77042801556420237</v>
      </c>
    </row>
    <row r="324" spans="1:2" x14ac:dyDescent="0.25">
      <c r="A324" s="129">
        <v>45614</v>
      </c>
      <c r="B324" s="132">
        <v>0.80155642023346307</v>
      </c>
    </row>
    <row r="325" spans="1:2" x14ac:dyDescent="0.25">
      <c r="A325" s="129">
        <v>45615</v>
      </c>
      <c r="B325" s="132">
        <v>0.80155642023346307</v>
      </c>
    </row>
    <row r="326" spans="1:2" x14ac:dyDescent="0.25">
      <c r="A326" s="129">
        <v>45616</v>
      </c>
      <c r="B326" s="132">
        <v>0.8287937743190662</v>
      </c>
    </row>
    <row r="327" spans="1:2" x14ac:dyDescent="0.25">
      <c r="A327" s="129">
        <v>45617</v>
      </c>
      <c r="B327" s="132">
        <v>0.80155642023346307</v>
      </c>
    </row>
    <row r="328" spans="1:2" x14ac:dyDescent="0.25">
      <c r="A328" s="129">
        <v>45618</v>
      </c>
      <c r="B328" s="132">
        <v>0.80155642023346307</v>
      </c>
    </row>
    <row r="329" spans="1:2" x14ac:dyDescent="0.25">
      <c r="A329" s="129">
        <v>45619</v>
      </c>
      <c r="B329" s="132">
        <v>0.77042801556420237</v>
      </c>
    </row>
    <row r="330" spans="1:2" x14ac:dyDescent="0.25">
      <c r="A330" s="129">
        <v>45620</v>
      </c>
      <c r="B330" s="132">
        <v>0.8132295719844358</v>
      </c>
    </row>
    <row r="331" spans="1:2" x14ac:dyDescent="0.25">
      <c r="A331" s="129">
        <v>45621</v>
      </c>
      <c r="B331" s="132">
        <v>0.7665369649805448</v>
      </c>
    </row>
    <row r="332" spans="1:2" x14ac:dyDescent="0.25">
      <c r="A332" s="129">
        <v>45622</v>
      </c>
      <c r="B332" s="132">
        <v>0.77431906614785995</v>
      </c>
    </row>
    <row r="333" spans="1:2" x14ac:dyDescent="0.25">
      <c r="A333" s="129">
        <v>45623</v>
      </c>
      <c r="B333" s="132">
        <v>0.8287937743190662</v>
      </c>
    </row>
    <row r="334" spans="1:2" x14ac:dyDescent="0.25">
      <c r="A334" s="129">
        <v>45624</v>
      </c>
      <c r="B334" s="132">
        <v>0.81712062256809337</v>
      </c>
    </row>
    <row r="335" spans="1:2" x14ac:dyDescent="0.25">
      <c r="A335" s="129">
        <v>45625</v>
      </c>
      <c r="B335" s="132">
        <v>0.83268482490272377</v>
      </c>
    </row>
    <row r="336" spans="1:2" x14ac:dyDescent="0.25">
      <c r="A336" s="129">
        <v>45626</v>
      </c>
      <c r="B336" s="132">
        <v>0.83657587548638135</v>
      </c>
    </row>
    <row r="337" spans="1:2" x14ac:dyDescent="0.25">
      <c r="A337" s="129">
        <v>45627</v>
      </c>
      <c r="B337" s="132">
        <v>0.82101167315175094</v>
      </c>
    </row>
    <row r="338" spans="1:2" x14ac:dyDescent="0.25">
      <c r="A338" s="129">
        <v>45628</v>
      </c>
      <c r="B338" s="132">
        <v>0.76264591439688711</v>
      </c>
    </row>
    <row r="339" spans="1:2" x14ac:dyDescent="0.25">
      <c r="A339" s="129">
        <v>45629</v>
      </c>
      <c r="B339" s="132">
        <v>0.75875486381322954</v>
      </c>
    </row>
    <row r="340" spans="1:2" x14ac:dyDescent="0.25">
      <c r="A340" s="129">
        <v>45630</v>
      </c>
      <c r="B340" s="132">
        <v>0.77042801556420237</v>
      </c>
    </row>
    <row r="341" spans="1:2" x14ac:dyDescent="0.25">
      <c r="A341" s="129">
        <v>45631</v>
      </c>
      <c r="B341" s="132">
        <v>0.77042801556420237</v>
      </c>
    </row>
    <row r="342" spans="1:2" x14ac:dyDescent="0.25">
      <c r="A342" s="129">
        <v>45632</v>
      </c>
      <c r="B342" s="132">
        <v>0.7976653696498055</v>
      </c>
    </row>
    <row r="343" spans="1:2" x14ac:dyDescent="0.25">
      <c r="A343" s="129">
        <v>45633</v>
      </c>
      <c r="B343" s="132">
        <v>0.80155642023346307</v>
      </c>
    </row>
    <row r="344" spans="1:2" x14ac:dyDescent="0.25">
      <c r="A344" s="129">
        <v>45634</v>
      </c>
      <c r="B344" s="132">
        <v>0.73151750972762641</v>
      </c>
    </row>
    <row r="345" spans="1:2" x14ac:dyDescent="0.25">
      <c r="A345" s="129">
        <v>45635</v>
      </c>
      <c r="B345" s="132">
        <v>0.72762645914396884</v>
      </c>
    </row>
    <row r="346" spans="1:2" x14ac:dyDescent="0.25">
      <c r="A346" s="129">
        <v>45636</v>
      </c>
      <c r="B346" s="132">
        <v>0.68595041322314054</v>
      </c>
    </row>
    <row r="347" spans="1:2" x14ac:dyDescent="0.25">
      <c r="A347" s="129">
        <v>45637</v>
      </c>
      <c r="B347" s="132">
        <v>0.72314049586776863</v>
      </c>
    </row>
    <row r="348" spans="1:2" x14ac:dyDescent="0.25">
      <c r="A348" s="129">
        <v>45638</v>
      </c>
      <c r="B348" s="132">
        <v>0.70661157024793386</v>
      </c>
    </row>
    <row r="349" spans="1:2" x14ac:dyDescent="0.25">
      <c r="A349" s="129">
        <v>45639</v>
      </c>
      <c r="B349" s="132">
        <v>0.66528925619834711</v>
      </c>
    </row>
    <row r="350" spans="1:2" x14ac:dyDescent="0.25">
      <c r="A350" s="129">
        <v>45640</v>
      </c>
      <c r="B350" s="132">
        <v>0.64462809917355368</v>
      </c>
    </row>
    <row r="351" spans="1:2" x14ac:dyDescent="0.25">
      <c r="A351" s="129">
        <v>45641</v>
      </c>
      <c r="B351" s="132">
        <v>0.67355371900826444</v>
      </c>
    </row>
    <row r="352" spans="1:2" x14ac:dyDescent="0.25">
      <c r="A352" s="129">
        <v>45642</v>
      </c>
      <c r="B352" s="132">
        <v>0.66942148760330578</v>
      </c>
    </row>
    <row r="353" spans="1:2" x14ac:dyDescent="0.25">
      <c r="A353" s="129">
        <v>45643</v>
      </c>
      <c r="B353" s="132">
        <v>0.65289256198347112</v>
      </c>
    </row>
    <row r="354" spans="1:2" x14ac:dyDescent="0.25">
      <c r="A354" s="129">
        <v>45644</v>
      </c>
      <c r="B354" s="132">
        <v>0.69421487603305787</v>
      </c>
    </row>
    <row r="355" spans="1:2" x14ac:dyDescent="0.25">
      <c r="A355" s="129">
        <v>45645</v>
      </c>
      <c r="B355" s="132">
        <v>0.7024793388429752</v>
      </c>
    </row>
    <row r="356" spans="1:2" x14ac:dyDescent="0.25">
      <c r="A356" s="129">
        <v>45646</v>
      </c>
      <c r="B356" s="132">
        <v>0.68595041322314054</v>
      </c>
    </row>
    <row r="357" spans="1:2" x14ac:dyDescent="0.25">
      <c r="A357" s="129">
        <v>45647</v>
      </c>
      <c r="B357" s="132">
        <v>0.67355371900826444</v>
      </c>
    </row>
    <row r="358" spans="1:2" x14ac:dyDescent="0.25">
      <c r="A358" s="129">
        <v>45648</v>
      </c>
      <c r="B358" s="132">
        <v>0.64876033057851235</v>
      </c>
    </row>
    <row r="359" spans="1:2" x14ac:dyDescent="0.25">
      <c r="A359" s="129">
        <v>45649</v>
      </c>
      <c r="B359" s="134">
        <v>0.6776859504132231</v>
      </c>
    </row>
    <row r="360" spans="1:2" x14ac:dyDescent="0.25">
      <c r="A360" s="129">
        <v>45650</v>
      </c>
      <c r="B360" s="134">
        <v>0.6776859504132231</v>
      </c>
    </row>
    <row r="361" spans="1:2" x14ac:dyDescent="0.25">
      <c r="A361" s="129">
        <v>45651</v>
      </c>
      <c r="B361" s="134">
        <v>0.71487603305785119</v>
      </c>
    </row>
    <row r="362" spans="1:2" x14ac:dyDescent="0.25">
      <c r="A362" s="129">
        <v>45652</v>
      </c>
      <c r="B362" s="134">
        <v>0.7024793388429752</v>
      </c>
    </row>
    <row r="363" spans="1:2" x14ac:dyDescent="0.25">
      <c r="A363" s="129">
        <v>45653</v>
      </c>
      <c r="B363" s="134">
        <v>0.65702479338842978</v>
      </c>
    </row>
    <row r="364" spans="1:2" x14ac:dyDescent="0.25">
      <c r="A364" s="129">
        <v>45654</v>
      </c>
      <c r="B364" s="134">
        <v>0.66115702479338845</v>
      </c>
    </row>
    <row r="365" spans="1:2" x14ac:dyDescent="0.25">
      <c r="A365" s="129">
        <v>45655</v>
      </c>
      <c r="B365" s="134">
        <v>0.64876033057851235</v>
      </c>
    </row>
    <row r="366" spans="1:2" x14ac:dyDescent="0.25">
      <c r="A366" s="129">
        <v>45656</v>
      </c>
      <c r="B366" s="134">
        <v>0.6198347107438017</v>
      </c>
    </row>
    <row r="367" spans="1:2" x14ac:dyDescent="0.25">
      <c r="A367" s="129">
        <v>45657</v>
      </c>
      <c r="B367" s="134">
        <v>0.66942148760330578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70"/>
  <sheetViews>
    <sheetView tabSelected="1" topLeftCell="AB1" zoomScaleNormal="100" zoomScaleSheetLayoutView="110" workbookViewId="0">
      <pane ySplit="2" topLeftCell="A119" activePane="bottomLeft" state="frozen"/>
      <selection pane="bottomLeft" activeCell="AQ124" sqref="AQ124"/>
    </sheetView>
  </sheetViews>
  <sheetFormatPr baseColWidth="10" defaultColWidth="11.42578125" defaultRowHeight="15" x14ac:dyDescent="0.25"/>
  <cols>
    <col min="1" max="1" width="17" style="1" customWidth="1"/>
    <col min="5" max="5" width="13.7109375" customWidth="1"/>
    <col min="8" max="8" width="7" customWidth="1"/>
    <col min="10" max="11" width="11.42578125" style="112"/>
    <col min="13" max="14" width="11.42578125" style="112"/>
    <col min="18" max="19" width="11.42578125" style="112"/>
    <col min="21" max="22" width="11.42578125" style="112"/>
    <col min="24" max="24" width="6.28515625" customWidth="1"/>
    <col min="25" max="25" width="6.42578125" customWidth="1"/>
    <col min="26" max="26" width="11" style="112" customWidth="1"/>
    <col min="27" max="27" width="11.42578125" style="112"/>
    <col min="29" max="31" width="11.28515625" customWidth="1"/>
  </cols>
  <sheetData>
    <row r="1" spans="1:28" ht="15.75" customHeight="1" thickBot="1" x14ac:dyDescent="0.3">
      <c r="A1" s="187" t="s">
        <v>43</v>
      </c>
      <c r="B1" s="187"/>
      <c r="C1" s="187"/>
      <c r="D1" s="187"/>
      <c r="E1" s="187"/>
      <c r="F1" s="187"/>
      <c r="G1" s="188"/>
      <c r="H1" s="189" t="s">
        <v>44</v>
      </c>
      <c r="I1" s="187"/>
      <c r="J1" s="187"/>
      <c r="K1" s="187"/>
      <c r="L1" s="187"/>
      <c r="M1" s="187"/>
      <c r="N1" s="187"/>
      <c r="O1" s="187"/>
      <c r="P1" s="189" t="s">
        <v>45</v>
      </c>
      <c r="Q1" s="187"/>
      <c r="R1" s="187"/>
      <c r="S1" s="187"/>
      <c r="T1" s="187"/>
      <c r="U1" s="187"/>
      <c r="V1" s="187"/>
      <c r="W1" s="187"/>
      <c r="X1" s="189" t="s">
        <v>46</v>
      </c>
      <c r="Y1" s="187"/>
      <c r="Z1" s="187"/>
      <c r="AA1" s="187"/>
      <c r="AB1" s="187"/>
    </row>
    <row r="2" spans="1:28" ht="45.75" thickBot="1" x14ac:dyDescent="0.3">
      <c r="A2" s="43" t="s">
        <v>47</v>
      </c>
      <c r="B2" s="44" t="s">
        <v>48</v>
      </c>
      <c r="C2" s="45" t="s">
        <v>49</v>
      </c>
      <c r="D2" s="46" t="s">
        <v>50</v>
      </c>
      <c r="E2" s="47" t="s">
        <v>51</v>
      </c>
      <c r="F2" s="48" t="s">
        <v>52</v>
      </c>
      <c r="G2" s="49" t="s">
        <v>53</v>
      </c>
      <c r="H2" s="190" t="s">
        <v>47</v>
      </c>
      <c r="I2" s="191"/>
      <c r="J2" s="115" t="s">
        <v>48</v>
      </c>
      <c r="K2" s="116" t="s">
        <v>49</v>
      </c>
      <c r="L2" s="46" t="s">
        <v>50</v>
      </c>
      <c r="M2" s="117" t="s">
        <v>51</v>
      </c>
      <c r="N2" s="118" t="s">
        <v>52</v>
      </c>
      <c r="O2" s="49" t="s">
        <v>53</v>
      </c>
      <c r="P2" s="190" t="s">
        <v>47</v>
      </c>
      <c r="Q2" s="191"/>
      <c r="R2" s="115" t="s">
        <v>48</v>
      </c>
      <c r="S2" s="116" t="s">
        <v>49</v>
      </c>
      <c r="T2" s="46" t="s">
        <v>50</v>
      </c>
      <c r="U2" s="117" t="s">
        <v>51</v>
      </c>
      <c r="V2" s="118" t="s">
        <v>52</v>
      </c>
      <c r="W2" s="49" t="s">
        <v>53</v>
      </c>
      <c r="X2" s="190" t="s">
        <v>47</v>
      </c>
      <c r="Y2" s="191"/>
      <c r="Z2" s="115" t="s">
        <v>48</v>
      </c>
      <c r="AA2" s="116" t="s">
        <v>49</v>
      </c>
      <c r="AB2" s="46" t="s">
        <v>50</v>
      </c>
    </row>
    <row r="3" spans="1:28" x14ac:dyDescent="0.25">
      <c r="A3" s="50">
        <v>43998</v>
      </c>
      <c r="B3" s="51">
        <v>6383</v>
      </c>
      <c r="C3" s="51">
        <v>4650</v>
      </c>
      <c r="D3" s="52">
        <f t="shared" ref="D3:D101" si="0">IFERROR(C3/B3, "Sin Asignación")</f>
        <v>0.72849757167476104</v>
      </c>
      <c r="E3" s="53">
        <v>1713</v>
      </c>
      <c r="F3" s="51">
        <v>963</v>
      </c>
      <c r="G3" s="54">
        <f t="shared" ref="G3:G101" si="1">IFERROR(F3/E3, "Sin Asignación")</f>
        <v>0.56217162872154114</v>
      </c>
      <c r="H3" s="171" t="s">
        <v>4</v>
      </c>
      <c r="I3" s="7">
        <v>1</v>
      </c>
      <c r="J3" s="110">
        <v>7311</v>
      </c>
      <c r="K3" s="110">
        <v>5758</v>
      </c>
      <c r="L3" s="54">
        <v>0.78758035836410889</v>
      </c>
      <c r="M3" s="110">
        <v>85</v>
      </c>
      <c r="N3" s="110">
        <v>32</v>
      </c>
      <c r="O3" s="54">
        <v>0.37647058823529411</v>
      </c>
      <c r="P3" s="171" t="s">
        <v>4</v>
      </c>
      <c r="Q3" s="7">
        <v>1</v>
      </c>
      <c r="R3" s="110">
        <v>7500</v>
      </c>
      <c r="S3" s="110">
        <v>5766</v>
      </c>
      <c r="T3" s="54">
        <f>S3/R3</f>
        <v>0.76880000000000004</v>
      </c>
      <c r="U3" s="110">
        <v>76</v>
      </c>
      <c r="V3" s="110">
        <v>23</v>
      </c>
      <c r="W3" s="54">
        <v>0.30263157894736842</v>
      </c>
      <c r="X3" s="171" t="s">
        <v>4</v>
      </c>
      <c r="Y3" s="7">
        <v>1</v>
      </c>
      <c r="Z3" s="110">
        <v>7179</v>
      </c>
      <c r="AA3" s="110">
        <v>5716</v>
      </c>
      <c r="AB3" s="54">
        <f>AA3/Z3</f>
        <v>0.79621117147234988</v>
      </c>
    </row>
    <row r="4" spans="1:28" x14ac:dyDescent="0.25">
      <c r="A4" s="50">
        <v>43999</v>
      </c>
      <c r="B4" s="55">
        <v>6387</v>
      </c>
      <c r="C4" s="55">
        <v>4834</v>
      </c>
      <c r="D4" s="52">
        <f t="shared" si="0"/>
        <v>0.75684985126037263</v>
      </c>
      <c r="E4" s="56">
        <v>1733</v>
      </c>
      <c r="F4" s="55">
        <v>933</v>
      </c>
      <c r="G4" s="54">
        <f t="shared" si="1"/>
        <v>0.53837276399307554</v>
      </c>
      <c r="H4" s="171"/>
      <c r="I4" s="7">
        <v>2</v>
      </c>
      <c r="J4" s="110">
        <v>7292</v>
      </c>
      <c r="K4" s="110">
        <v>5856</v>
      </c>
      <c r="L4" s="54">
        <v>0.80307185957213389</v>
      </c>
      <c r="M4" s="110">
        <v>94</v>
      </c>
      <c r="N4" s="110">
        <v>41</v>
      </c>
      <c r="O4" s="54">
        <v>0.43617021276595747</v>
      </c>
      <c r="P4" s="171"/>
      <c r="Q4" s="7">
        <v>2</v>
      </c>
      <c r="R4" s="110">
        <v>7509</v>
      </c>
      <c r="S4" s="110">
        <v>5747</v>
      </c>
      <c r="T4" s="54">
        <f t="shared" ref="T4:T67" si="2">S4/R4</f>
        <v>0.76534824876814489</v>
      </c>
      <c r="U4" s="110">
        <v>81</v>
      </c>
      <c r="V4" s="110">
        <v>30</v>
      </c>
      <c r="W4" s="54">
        <v>0.37037037037037035</v>
      </c>
      <c r="X4" s="171"/>
      <c r="Y4" s="7">
        <v>2</v>
      </c>
      <c r="Z4" s="110">
        <v>7179</v>
      </c>
      <c r="AA4" s="110">
        <v>5780</v>
      </c>
      <c r="AB4" s="54">
        <f t="shared" ref="AB4:AB56" si="3">AA4/Z4</f>
        <v>0.80512606212564419</v>
      </c>
    </row>
    <row r="5" spans="1:28" x14ac:dyDescent="0.25">
      <c r="A5" s="50">
        <v>44000</v>
      </c>
      <c r="B5" s="55">
        <v>6367</v>
      </c>
      <c r="C5" s="55">
        <v>4761</v>
      </c>
      <c r="D5" s="52">
        <f t="shared" si="0"/>
        <v>0.7477618972828648</v>
      </c>
      <c r="E5" s="56">
        <v>1731</v>
      </c>
      <c r="F5" s="55">
        <v>919</v>
      </c>
      <c r="G5" s="54">
        <f t="shared" si="1"/>
        <v>0.53090699017908727</v>
      </c>
      <c r="H5" s="171"/>
      <c r="I5" s="7">
        <v>3</v>
      </c>
      <c r="J5" s="110">
        <v>7314</v>
      </c>
      <c r="K5" s="110">
        <v>6048</v>
      </c>
      <c r="L5" s="54">
        <v>0.82690730106644794</v>
      </c>
      <c r="M5" s="110">
        <v>138</v>
      </c>
      <c r="N5" s="110">
        <v>53</v>
      </c>
      <c r="O5" s="54">
        <v>0.38405797101449274</v>
      </c>
      <c r="P5" s="171"/>
      <c r="Q5" s="7">
        <v>3</v>
      </c>
      <c r="R5" s="110">
        <v>7486</v>
      </c>
      <c r="S5" s="110">
        <v>5799</v>
      </c>
      <c r="T5" s="54">
        <f t="shared" si="2"/>
        <v>0.77464600587763821</v>
      </c>
      <c r="U5" s="110">
        <v>64</v>
      </c>
      <c r="V5" s="110">
        <v>10</v>
      </c>
      <c r="W5" s="54">
        <v>0.15625</v>
      </c>
      <c r="X5" s="171"/>
      <c r="Y5" s="7">
        <v>3</v>
      </c>
      <c r="Z5" s="110">
        <v>7179</v>
      </c>
      <c r="AA5" s="110">
        <v>5939</v>
      </c>
      <c r="AB5" s="54">
        <f t="shared" si="3"/>
        <v>0.82727399359242237</v>
      </c>
    </row>
    <row r="6" spans="1:28" x14ac:dyDescent="0.25">
      <c r="A6" s="50">
        <v>44001</v>
      </c>
      <c r="B6" s="55">
        <v>6357</v>
      </c>
      <c r="C6" s="55">
        <v>4807</v>
      </c>
      <c r="D6" s="52">
        <f t="shared" si="0"/>
        <v>0.75617429605159669</v>
      </c>
      <c r="E6" s="56">
        <v>1774</v>
      </c>
      <c r="F6" s="55">
        <v>941</v>
      </c>
      <c r="G6" s="54">
        <f t="shared" si="1"/>
        <v>0.53043968432919952</v>
      </c>
      <c r="H6" s="171"/>
      <c r="I6" s="7">
        <v>4</v>
      </c>
      <c r="J6" s="110">
        <v>7363</v>
      </c>
      <c r="K6" s="110">
        <v>6258</v>
      </c>
      <c r="L6" s="54">
        <v>0.84992530218660867</v>
      </c>
      <c r="M6" s="110">
        <v>132</v>
      </c>
      <c r="N6" s="110">
        <v>51</v>
      </c>
      <c r="O6" s="54">
        <v>0.38636363636363635</v>
      </c>
      <c r="P6" s="171"/>
      <c r="Q6" s="7">
        <v>4</v>
      </c>
      <c r="R6" s="110">
        <v>7509</v>
      </c>
      <c r="S6" s="110">
        <v>6107</v>
      </c>
      <c r="T6" s="54">
        <f t="shared" si="2"/>
        <v>0.81329071780530027</v>
      </c>
      <c r="U6" s="110">
        <v>70</v>
      </c>
      <c r="V6" s="110">
        <v>21</v>
      </c>
      <c r="W6" s="54">
        <v>0.3</v>
      </c>
      <c r="X6" s="171"/>
      <c r="Y6" s="7">
        <v>4</v>
      </c>
      <c r="Z6" s="110">
        <v>7179</v>
      </c>
      <c r="AA6" s="110">
        <v>6053</v>
      </c>
      <c r="AB6" s="54">
        <f t="shared" si="3"/>
        <v>0.84315364256860292</v>
      </c>
    </row>
    <row r="7" spans="1:28" x14ac:dyDescent="0.25">
      <c r="A7" s="50">
        <v>44002</v>
      </c>
      <c r="B7" s="55">
        <v>6330</v>
      </c>
      <c r="C7" s="55">
        <v>4640</v>
      </c>
      <c r="D7" s="52">
        <f t="shared" si="0"/>
        <v>0.73301737756714058</v>
      </c>
      <c r="E7" s="56">
        <v>1723</v>
      </c>
      <c r="F7" s="55">
        <v>932</v>
      </c>
      <c r="G7" s="54">
        <f t="shared" si="1"/>
        <v>0.54091700522344743</v>
      </c>
      <c r="H7" s="171"/>
      <c r="I7" s="7">
        <v>5</v>
      </c>
      <c r="J7" s="110">
        <v>7291</v>
      </c>
      <c r="K7" s="110">
        <v>6243</v>
      </c>
      <c r="L7" s="54">
        <v>0.85626114387601149</v>
      </c>
      <c r="M7" s="110">
        <v>112</v>
      </c>
      <c r="N7" s="110">
        <v>52</v>
      </c>
      <c r="O7" s="54">
        <v>0.4642857142857143</v>
      </c>
      <c r="P7" s="171"/>
      <c r="Q7" s="7">
        <v>5</v>
      </c>
      <c r="R7" s="110">
        <v>7519</v>
      </c>
      <c r="S7" s="110">
        <v>6082</v>
      </c>
      <c r="T7" s="54">
        <f t="shared" si="2"/>
        <v>0.8088841601276765</v>
      </c>
      <c r="U7" s="110">
        <v>74</v>
      </c>
      <c r="V7" s="110">
        <v>24</v>
      </c>
      <c r="W7" s="54">
        <v>0.32432432432432434</v>
      </c>
      <c r="X7" s="171"/>
      <c r="Y7" s="7">
        <v>5</v>
      </c>
      <c r="Z7" s="110">
        <v>7179</v>
      </c>
      <c r="AA7" s="110">
        <v>6164</v>
      </c>
      <c r="AB7" s="54">
        <f t="shared" si="3"/>
        <v>0.8586154060454102</v>
      </c>
    </row>
    <row r="8" spans="1:28" x14ac:dyDescent="0.25">
      <c r="A8" s="50">
        <v>44003</v>
      </c>
      <c r="B8" s="55">
        <v>6332</v>
      </c>
      <c r="C8" s="55">
        <v>4734</v>
      </c>
      <c r="D8" s="52">
        <f t="shared" si="0"/>
        <v>0.74763108022741631</v>
      </c>
      <c r="E8" s="56">
        <v>1783</v>
      </c>
      <c r="F8" s="55">
        <v>1027</v>
      </c>
      <c r="G8" s="54">
        <f t="shared" si="1"/>
        <v>0.57599551318003361</v>
      </c>
      <c r="H8" s="171"/>
      <c r="I8" s="7">
        <v>6</v>
      </c>
      <c r="J8" s="110">
        <v>7231</v>
      </c>
      <c r="K8" s="110">
        <v>6155</v>
      </c>
      <c r="L8" s="54">
        <v>0.8511962384179228</v>
      </c>
      <c r="M8" s="110">
        <v>143</v>
      </c>
      <c r="N8" s="110">
        <v>53</v>
      </c>
      <c r="O8" s="54">
        <v>0.37062937062937062</v>
      </c>
      <c r="P8" s="171"/>
      <c r="Q8" s="7">
        <v>6</v>
      </c>
      <c r="R8" s="110">
        <v>7509</v>
      </c>
      <c r="S8" s="110">
        <v>6096</v>
      </c>
      <c r="T8" s="54">
        <f t="shared" si="2"/>
        <v>0.81182580902916501</v>
      </c>
      <c r="U8" s="110">
        <v>64</v>
      </c>
      <c r="V8" s="110">
        <v>24</v>
      </c>
      <c r="W8" s="54">
        <v>0.375</v>
      </c>
      <c r="X8" s="171"/>
      <c r="Y8" s="7">
        <v>6</v>
      </c>
      <c r="Z8" s="110">
        <v>7179</v>
      </c>
      <c r="AA8" s="110">
        <v>6377</v>
      </c>
      <c r="AB8" s="54">
        <f t="shared" si="3"/>
        <v>0.88828527650090539</v>
      </c>
    </row>
    <row r="9" spans="1:28" x14ac:dyDescent="0.25">
      <c r="A9" s="50">
        <v>44004</v>
      </c>
      <c r="B9" s="55">
        <v>6334</v>
      </c>
      <c r="C9" s="55">
        <v>4670</v>
      </c>
      <c r="D9" s="52">
        <f t="shared" si="0"/>
        <v>0.73729081149352704</v>
      </c>
      <c r="E9" s="56">
        <v>1770</v>
      </c>
      <c r="F9" s="55">
        <v>1029</v>
      </c>
      <c r="G9" s="54">
        <f t="shared" si="1"/>
        <v>0.58135593220338988</v>
      </c>
      <c r="H9" s="171"/>
      <c r="I9" s="7">
        <v>7</v>
      </c>
      <c r="J9" s="110">
        <v>7332</v>
      </c>
      <c r="K9" s="110">
        <v>6240</v>
      </c>
      <c r="L9" s="54">
        <v>0.85106382978723405</v>
      </c>
      <c r="M9" s="110">
        <v>147</v>
      </c>
      <c r="N9" s="110">
        <v>56</v>
      </c>
      <c r="O9" s="54">
        <v>0.38095238095238093</v>
      </c>
      <c r="P9" s="171"/>
      <c r="Q9" s="7">
        <v>7</v>
      </c>
      <c r="R9" s="110">
        <v>7491</v>
      </c>
      <c r="S9" s="110">
        <v>6182</v>
      </c>
      <c r="T9" s="54">
        <f t="shared" si="2"/>
        <v>0.82525697503671069</v>
      </c>
      <c r="U9" s="110">
        <v>73</v>
      </c>
      <c r="V9" s="110">
        <v>23</v>
      </c>
      <c r="W9" s="54">
        <v>0.315</v>
      </c>
      <c r="X9" s="171"/>
      <c r="Y9" s="7">
        <v>7</v>
      </c>
      <c r="Z9" s="110">
        <v>7179</v>
      </c>
      <c r="AA9" s="110">
        <v>6474</v>
      </c>
      <c r="AB9" s="54">
        <f t="shared" si="3"/>
        <v>0.90179690764730469</v>
      </c>
    </row>
    <row r="10" spans="1:28" x14ac:dyDescent="0.25">
      <c r="A10" s="50">
        <v>44005</v>
      </c>
      <c r="B10" s="55">
        <v>6351</v>
      </c>
      <c r="C10" s="55">
        <v>4817</v>
      </c>
      <c r="D10" s="52">
        <f t="shared" si="0"/>
        <v>0.75846323413635652</v>
      </c>
      <c r="E10" s="56">
        <v>1812</v>
      </c>
      <c r="F10" s="55">
        <v>1128</v>
      </c>
      <c r="G10" s="54">
        <f t="shared" si="1"/>
        <v>0.62251655629139069</v>
      </c>
      <c r="H10" s="171"/>
      <c r="I10" s="7">
        <v>8</v>
      </c>
      <c r="J10" s="110">
        <v>7292</v>
      </c>
      <c r="K10" s="110">
        <v>6249</v>
      </c>
      <c r="L10" s="54">
        <v>0.85696653867251782</v>
      </c>
      <c r="M10" s="110">
        <v>132</v>
      </c>
      <c r="N10" s="110">
        <v>54</v>
      </c>
      <c r="O10" s="54">
        <v>0.40909090909090912</v>
      </c>
      <c r="P10" s="171"/>
      <c r="Q10" s="7">
        <v>8</v>
      </c>
      <c r="R10" s="110">
        <v>7491</v>
      </c>
      <c r="S10" s="110">
        <v>6170</v>
      </c>
      <c r="T10" s="54">
        <f t="shared" si="2"/>
        <v>0.82365505272994255</v>
      </c>
      <c r="U10" s="110">
        <v>64</v>
      </c>
      <c r="V10" s="110">
        <v>23</v>
      </c>
      <c r="W10" s="54">
        <v>0.359375</v>
      </c>
      <c r="X10" s="171"/>
      <c r="Y10" s="7">
        <v>8</v>
      </c>
      <c r="Z10" s="110">
        <v>7163</v>
      </c>
      <c r="AA10" s="110">
        <v>6509</v>
      </c>
      <c r="AB10" s="54">
        <f t="shared" si="3"/>
        <v>0.9086974731257853</v>
      </c>
    </row>
    <row r="11" spans="1:28" x14ac:dyDescent="0.25">
      <c r="A11" s="50">
        <v>44006</v>
      </c>
      <c r="B11" s="55">
        <v>6356</v>
      </c>
      <c r="C11" s="55">
        <v>4812</v>
      </c>
      <c r="D11" s="52">
        <f t="shared" si="0"/>
        <v>0.75707992448080552</v>
      </c>
      <c r="E11" s="56">
        <v>1800</v>
      </c>
      <c r="F11" s="55">
        <v>1115</v>
      </c>
      <c r="G11" s="54">
        <f t="shared" si="1"/>
        <v>0.61944444444444446</v>
      </c>
      <c r="H11" s="171"/>
      <c r="I11" s="7">
        <v>9</v>
      </c>
      <c r="J11" s="110">
        <v>7306</v>
      </c>
      <c r="K11" s="110">
        <v>6357</v>
      </c>
      <c r="L11" s="54">
        <v>0.87010676156583633</v>
      </c>
      <c r="M11" s="110">
        <v>114</v>
      </c>
      <c r="N11" s="110">
        <v>52</v>
      </c>
      <c r="O11" s="54">
        <v>0.45614035087719296</v>
      </c>
      <c r="P11" s="171"/>
      <c r="Q11" s="7">
        <v>9</v>
      </c>
      <c r="R11" s="110">
        <v>7491</v>
      </c>
      <c r="S11" s="110">
        <v>6283</v>
      </c>
      <c r="T11" s="54">
        <f t="shared" si="2"/>
        <v>0.83873982111867573</v>
      </c>
      <c r="U11" s="110">
        <v>73</v>
      </c>
      <c r="V11" s="110">
        <v>30</v>
      </c>
      <c r="W11" s="54">
        <v>0.41095890410958902</v>
      </c>
      <c r="X11" s="171"/>
      <c r="Y11" s="7">
        <v>9</v>
      </c>
      <c r="Z11" s="110">
        <v>7163</v>
      </c>
      <c r="AA11" s="110">
        <v>6423</v>
      </c>
      <c r="AB11" s="54">
        <f t="shared" si="3"/>
        <v>0.8966913304481362</v>
      </c>
    </row>
    <row r="12" spans="1:28" x14ac:dyDescent="0.25">
      <c r="A12" s="50">
        <v>44007</v>
      </c>
      <c r="B12" s="55">
        <v>6360</v>
      </c>
      <c r="C12" s="55">
        <v>5004</v>
      </c>
      <c r="D12" s="52">
        <f t="shared" si="0"/>
        <v>0.78679245283018873</v>
      </c>
      <c r="E12" s="56">
        <v>1803</v>
      </c>
      <c r="F12" s="55">
        <v>1146</v>
      </c>
      <c r="G12" s="54">
        <f t="shared" si="1"/>
        <v>0.63560732113144758</v>
      </c>
      <c r="H12" s="171"/>
      <c r="I12" s="7">
        <v>10</v>
      </c>
      <c r="J12" s="110">
        <v>7297</v>
      </c>
      <c r="K12" s="110">
        <v>6535</v>
      </c>
      <c r="L12" s="54">
        <v>0.89557352336576679</v>
      </c>
      <c r="M12" s="110">
        <v>130</v>
      </c>
      <c r="N12" s="110">
        <v>55</v>
      </c>
      <c r="O12" s="54">
        <v>0.42307692307692307</v>
      </c>
      <c r="P12" s="171"/>
      <c r="Q12" s="7">
        <v>10</v>
      </c>
      <c r="R12" s="110">
        <v>7491</v>
      </c>
      <c r="S12" s="110">
        <v>6407</v>
      </c>
      <c r="T12" s="54">
        <f t="shared" si="2"/>
        <v>0.85529301828861304</v>
      </c>
      <c r="U12" s="110">
        <v>51</v>
      </c>
      <c r="V12" s="110">
        <v>23</v>
      </c>
      <c r="W12" s="54">
        <v>0.45098039215686275</v>
      </c>
      <c r="X12" s="171"/>
      <c r="Y12" s="7">
        <v>10</v>
      </c>
      <c r="Z12" s="110">
        <v>7163</v>
      </c>
      <c r="AA12" s="110">
        <v>6460</v>
      </c>
      <c r="AB12" s="54">
        <f t="shared" si="3"/>
        <v>0.90185676392572944</v>
      </c>
    </row>
    <row r="13" spans="1:28" x14ac:dyDescent="0.25">
      <c r="A13" s="50">
        <v>44008</v>
      </c>
      <c r="B13" s="55">
        <v>6423</v>
      </c>
      <c r="C13" s="55">
        <v>5171</v>
      </c>
      <c r="D13" s="52">
        <f t="shared" si="0"/>
        <v>0.80507550988634591</v>
      </c>
      <c r="E13" s="56">
        <v>1792</v>
      </c>
      <c r="F13" s="55">
        <v>1154</v>
      </c>
      <c r="G13" s="54">
        <f t="shared" si="1"/>
        <v>0.6439732142857143</v>
      </c>
      <c r="H13" s="171"/>
      <c r="I13" s="7">
        <v>11</v>
      </c>
      <c r="J13" s="110">
        <v>7289</v>
      </c>
      <c r="K13" s="110">
        <v>6527</v>
      </c>
      <c r="L13" s="54">
        <v>0.89545891068733707</v>
      </c>
      <c r="M13" s="110">
        <v>135</v>
      </c>
      <c r="N13" s="110">
        <v>59</v>
      </c>
      <c r="O13" s="54">
        <v>0.43703703703703706</v>
      </c>
      <c r="P13" s="171"/>
      <c r="Q13" s="7">
        <v>11</v>
      </c>
      <c r="R13" s="110">
        <v>7491</v>
      </c>
      <c r="S13" s="110">
        <v>6312</v>
      </c>
      <c r="T13" s="54">
        <f t="shared" si="2"/>
        <v>0.84261113336003202</v>
      </c>
      <c r="U13" s="110">
        <v>68</v>
      </c>
      <c r="V13" s="110">
        <v>30</v>
      </c>
      <c r="W13" s="54">
        <v>0.441</v>
      </c>
      <c r="X13" s="171"/>
      <c r="Y13" s="7">
        <v>11</v>
      </c>
      <c r="Z13" s="110">
        <v>7163</v>
      </c>
      <c r="AA13" s="110">
        <v>6356</v>
      </c>
      <c r="AB13" s="54">
        <f t="shared" si="3"/>
        <v>0.88733770766438647</v>
      </c>
    </row>
    <row r="14" spans="1:28" x14ac:dyDescent="0.25">
      <c r="A14" s="50">
        <v>44009</v>
      </c>
      <c r="B14" s="55">
        <v>6363</v>
      </c>
      <c r="C14" s="55">
        <v>4962</v>
      </c>
      <c r="D14" s="52">
        <f t="shared" si="0"/>
        <v>0.77982083922677981</v>
      </c>
      <c r="E14" s="56">
        <v>1769</v>
      </c>
      <c r="F14" s="55">
        <v>1133</v>
      </c>
      <c r="G14" s="54">
        <f t="shared" si="1"/>
        <v>0.64047484454494064</v>
      </c>
      <c r="H14" s="171"/>
      <c r="I14" s="7">
        <v>12</v>
      </c>
      <c r="J14" s="110">
        <v>7304</v>
      </c>
      <c r="K14" s="110">
        <v>6610</v>
      </c>
      <c r="L14" s="54">
        <v>0.90498357064622126</v>
      </c>
      <c r="M14" s="110">
        <v>141</v>
      </c>
      <c r="N14" s="110">
        <v>63</v>
      </c>
      <c r="O14" s="54">
        <v>0.44680851063829785</v>
      </c>
      <c r="P14" s="171"/>
      <c r="Q14" s="7">
        <v>12</v>
      </c>
      <c r="R14" s="110">
        <v>7491</v>
      </c>
      <c r="S14" s="110">
        <v>6349</v>
      </c>
      <c r="T14" s="54">
        <f t="shared" si="2"/>
        <v>0.84755039380590036</v>
      </c>
      <c r="U14" s="110">
        <v>59</v>
      </c>
      <c r="V14" s="110">
        <v>20</v>
      </c>
      <c r="W14" s="54">
        <v>0.33898305084745761</v>
      </c>
      <c r="X14" s="171"/>
      <c r="Y14" s="7">
        <v>12</v>
      </c>
      <c r="Z14" s="110">
        <v>7163</v>
      </c>
      <c r="AA14" s="110">
        <v>6366</v>
      </c>
      <c r="AB14" s="54">
        <f t="shared" si="3"/>
        <v>0.88873377076643867</v>
      </c>
    </row>
    <row r="15" spans="1:28" x14ac:dyDescent="0.25">
      <c r="A15" s="50">
        <v>44010</v>
      </c>
      <c r="B15" s="55">
        <v>6390</v>
      </c>
      <c r="C15" s="55">
        <v>4918</v>
      </c>
      <c r="D15" s="52">
        <f t="shared" si="0"/>
        <v>0.76964006259780904</v>
      </c>
      <c r="E15" s="56">
        <v>1796</v>
      </c>
      <c r="F15" s="55">
        <v>1181</v>
      </c>
      <c r="G15" s="54">
        <f t="shared" si="1"/>
        <v>0.65757238307349664</v>
      </c>
      <c r="H15" s="171"/>
      <c r="I15" s="7">
        <v>13</v>
      </c>
      <c r="J15" s="110">
        <v>7300</v>
      </c>
      <c r="K15" s="110">
        <v>6570</v>
      </c>
      <c r="L15" s="54">
        <v>0.9</v>
      </c>
      <c r="M15" s="110">
        <v>126</v>
      </c>
      <c r="N15" s="110">
        <v>61</v>
      </c>
      <c r="O15" s="54">
        <v>0.48412698412698413</v>
      </c>
      <c r="P15" s="171"/>
      <c r="Q15" s="7">
        <v>13</v>
      </c>
      <c r="R15" s="110">
        <v>7491</v>
      </c>
      <c r="S15" s="110">
        <v>6519</v>
      </c>
      <c r="T15" s="54">
        <f t="shared" si="2"/>
        <v>0.87024429315178209</v>
      </c>
      <c r="U15" s="110">
        <v>49</v>
      </c>
      <c r="V15" s="110">
        <v>7</v>
      </c>
      <c r="W15" s="54">
        <v>0.14285714285714285</v>
      </c>
      <c r="X15" s="171"/>
      <c r="Y15" s="7">
        <v>13</v>
      </c>
      <c r="Z15" s="110">
        <v>7163</v>
      </c>
      <c r="AA15" s="110">
        <v>6419</v>
      </c>
      <c r="AB15" s="54">
        <f t="shared" si="3"/>
        <v>0.89613290520731537</v>
      </c>
    </row>
    <row r="16" spans="1:28" x14ac:dyDescent="0.25">
      <c r="A16" s="50">
        <v>44011</v>
      </c>
      <c r="B16" s="55">
        <v>6411</v>
      </c>
      <c r="C16" s="55">
        <v>4985</v>
      </c>
      <c r="D16" s="52">
        <f t="shared" si="0"/>
        <v>0.77756980190297931</v>
      </c>
      <c r="E16" s="56">
        <v>1894</v>
      </c>
      <c r="F16" s="55">
        <v>1255</v>
      </c>
      <c r="G16" s="54">
        <f t="shared" si="1"/>
        <v>0.6626187961985216</v>
      </c>
      <c r="H16" s="171"/>
      <c r="I16" s="7">
        <v>14</v>
      </c>
      <c r="J16" s="110">
        <v>7276</v>
      </c>
      <c r="K16" s="110">
        <v>6584</v>
      </c>
      <c r="L16" s="54">
        <v>0.90489279824079161</v>
      </c>
      <c r="M16" s="110">
        <v>141</v>
      </c>
      <c r="N16" s="110">
        <v>71</v>
      </c>
      <c r="O16" s="54">
        <v>0.50354609929078009</v>
      </c>
      <c r="P16" s="171"/>
      <c r="Q16" s="7">
        <v>14</v>
      </c>
      <c r="R16" s="110">
        <v>7500</v>
      </c>
      <c r="S16" s="110">
        <v>6608</v>
      </c>
      <c r="T16" s="54">
        <f t="shared" si="2"/>
        <v>0.88106666666666666</v>
      </c>
      <c r="U16" s="110">
        <v>44</v>
      </c>
      <c r="V16" s="110">
        <v>5</v>
      </c>
      <c r="W16" s="54">
        <v>0.11363636363636363</v>
      </c>
      <c r="X16" s="171"/>
      <c r="Y16" s="7">
        <v>14</v>
      </c>
      <c r="Z16" s="110">
        <v>7163</v>
      </c>
      <c r="AA16" s="110">
        <v>6566</v>
      </c>
      <c r="AB16" s="54">
        <f t="shared" si="3"/>
        <v>0.91665503280748295</v>
      </c>
    </row>
    <row r="17" spans="1:28" x14ac:dyDescent="0.25">
      <c r="A17" s="50">
        <v>44012</v>
      </c>
      <c r="B17" s="55">
        <v>6371</v>
      </c>
      <c r="C17" s="55">
        <v>4975</v>
      </c>
      <c r="D17" s="52">
        <f t="shared" si="0"/>
        <v>0.78088212211583741</v>
      </c>
      <c r="E17" s="56">
        <v>1792</v>
      </c>
      <c r="F17" s="55">
        <v>1269</v>
      </c>
      <c r="G17" s="54">
        <f t="shared" si="1"/>
        <v>0.7081473214285714</v>
      </c>
      <c r="H17" s="171"/>
      <c r="I17" s="7">
        <v>15</v>
      </c>
      <c r="J17" s="110">
        <v>7301</v>
      </c>
      <c r="K17" s="110">
        <v>6552</v>
      </c>
      <c r="L17" s="54">
        <v>0.89741131351869607</v>
      </c>
      <c r="M17" s="110">
        <v>127</v>
      </c>
      <c r="N17" s="110">
        <v>62</v>
      </c>
      <c r="O17" s="54">
        <v>0.48818897637795278</v>
      </c>
      <c r="P17" s="171"/>
      <c r="Q17" s="7">
        <v>15</v>
      </c>
      <c r="R17" s="110">
        <v>7500</v>
      </c>
      <c r="S17" s="110">
        <v>6644</v>
      </c>
      <c r="T17" s="54">
        <f t="shared" si="2"/>
        <v>0.88586666666666669</v>
      </c>
      <c r="U17" s="110">
        <v>34</v>
      </c>
      <c r="V17" s="110">
        <v>0</v>
      </c>
      <c r="W17" s="54">
        <v>0</v>
      </c>
      <c r="X17" s="171"/>
      <c r="Y17" s="7">
        <v>15</v>
      </c>
      <c r="Z17" s="110">
        <v>7163</v>
      </c>
      <c r="AA17" s="110">
        <v>6570</v>
      </c>
      <c r="AB17" s="54">
        <f t="shared" si="3"/>
        <v>0.91721345804830379</v>
      </c>
    </row>
    <row r="18" spans="1:28" x14ac:dyDescent="0.25">
      <c r="A18" s="50">
        <v>44013</v>
      </c>
      <c r="B18" s="55">
        <v>6345</v>
      </c>
      <c r="C18" s="55">
        <v>5066</v>
      </c>
      <c r="D18" s="52">
        <f t="shared" si="0"/>
        <v>0.79842395587076442</v>
      </c>
      <c r="E18" s="56">
        <v>1910</v>
      </c>
      <c r="F18" s="55">
        <v>1348</v>
      </c>
      <c r="G18" s="54">
        <f t="shared" si="1"/>
        <v>0.70575916230366487</v>
      </c>
      <c r="H18" s="171"/>
      <c r="I18" s="7">
        <v>16</v>
      </c>
      <c r="J18" s="110">
        <v>7314</v>
      </c>
      <c r="K18" s="110">
        <v>6635</v>
      </c>
      <c r="L18" s="54">
        <v>0.90716434235712329</v>
      </c>
      <c r="M18" s="110">
        <v>135</v>
      </c>
      <c r="N18" s="110">
        <v>74</v>
      </c>
      <c r="O18" s="54">
        <v>0.54814814814814816</v>
      </c>
      <c r="P18" s="171"/>
      <c r="Q18" s="7">
        <v>16</v>
      </c>
      <c r="R18" s="110">
        <v>7500</v>
      </c>
      <c r="S18" s="110">
        <v>6725</v>
      </c>
      <c r="T18" s="54">
        <f t="shared" si="2"/>
        <v>0.89666666666666661</v>
      </c>
      <c r="U18" s="110">
        <v>42</v>
      </c>
      <c r="V18" s="110">
        <v>5</v>
      </c>
      <c r="W18" s="54">
        <v>0.11904761904761904</v>
      </c>
      <c r="X18" s="171"/>
      <c r="Y18" s="7">
        <v>16</v>
      </c>
      <c r="Z18" s="110">
        <v>7173</v>
      </c>
      <c r="AA18" s="110">
        <v>6590</v>
      </c>
      <c r="AB18" s="54">
        <f t="shared" si="3"/>
        <v>0.91872298898647708</v>
      </c>
    </row>
    <row r="19" spans="1:28" x14ac:dyDescent="0.25">
      <c r="A19" s="50">
        <v>44014</v>
      </c>
      <c r="B19" s="55">
        <v>6328</v>
      </c>
      <c r="C19" s="55">
        <v>5115</v>
      </c>
      <c r="D19" s="52">
        <f t="shared" si="0"/>
        <v>0.80831226295828063</v>
      </c>
      <c r="E19" s="56">
        <v>1860</v>
      </c>
      <c r="F19" s="55">
        <v>1375</v>
      </c>
      <c r="G19" s="54">
        <f t="shared" si="1"/>
        <v>0.739247311827957</v>
      </c>
      <c r="H19" s="171"/>
      <c r="I19" s="7">
        <v>17</v>
      </c>
      <c r="J19" s="110">
        <v>7344</v>
      </c>
      <c r="K19" s="110">
        <v>6736</v>
      </c>
      <c r="L19" s="54">
        <v>0.91721132897603486</v>
      </c>
      <c r="M19" s="110">
        <v>125</v>
      </c>
      <c r="N19" s="110">
        <v>64</v>
      </c>
      <c r="O19" s="54">
        <v>0.51200000000000001</v>
      </c>
      <c r="P19" s="171"/>
      <c r="Q19" s="7">
        <v>17</v>
      </c>
      <c r="R19" s="110">
        <v>7508</v>
      </c>
      <c r="S19" s="110">
        <v>6780</v>
      </c>
      <c r="T19" s="54">
        <f t="shared" si="2"/>
        <v>0.90303676078849227</v>
      </c>
      <c r="U19" s="110">
        <v>51</v>
      </c>
      <c r="V19" s="110">
        <v>15</v>
      </c>
      <c r="W19" s="54">
        <v>0.29411764705882354</v>
      </c>
      <c r="X19" s="171"/>
      <c r="Y19" s="7">
        <v>17</v>
      </c>
      <c r="Z19" s="110">
        <v>7173</v>
      </c>
      <c r="AA19" s="110">
        <v>6517</v>
      </c>
      <c r="AB19" s="54">
        <f t="shared" si="3"/>
        <v>0.90854593614944934</v>
      </c>
    </row>
    <row r="20" spans="1:28" x14ac:dyDescent="0.25">
      <c r="A20" s="50">
        <v>44015</v>
      </c>
      <c r="B20" s="55">
        <v>6342</v>
      </c>
      <c r="C20" s="55">
        <v>5125</v>
      </c>
      <c r="D20" s="52">
        <f t="shared" si="0"/>
        <v>0.80810469883317571</v>
      </c>
      <c r="E20" s="56">
        <v>1899</v>
      </c>
      <c r="F20" s="55">
        <v>1450</v>
      </c>
      <c r="G20" s="54">
        <f t="shared" si="1"/>
        <v>0.76355976829910477</v>
      </c>
      <c r="H20" s="171"/>
      <c r="I20" s="7">
        <v>18</v>
      </c>
      <c r="J20" s="110">
        <v>7347</v>
      </c>
      <c r="K20" s="110">
        <v>6736</v>
      </c>
      <c r="L20" s="54">
        <f>+K20/J20</f>
        <v>0.91683680413774327</v>
      </c>
      <c r="M20" s="110">
        <v>101</v>
      </c>
      <c r="N20" s="110">
        <v>38</v>
      </c>
      <c r="O20" s="54">
        <f>+N20/M20</f>
        <v>0.37623762376237624</v>
      </c>
      <c r="P20" s="171"/>
      <c r="Q20" s="7">
        <v>18</v>
      </c>
      <c r="R20" s="110">
        <v>7508</v>
      </c>
      <c r="S20" s="110">
        <v>6705</v>
      </c>
      <c r="T20" s="54">
        <f t="shared" si="2"/>
        <v>0.89304741608950455</v>
      </c>
      <c r="U20" s="110">
        <v>62</v>
      </c>
      <c r="V20" s="110">
        <v>25</v>
      </c>
      <c r="W20" s="54">
        <v>0.40322580645161288</v>
      </c>
      <c r="X20" s="171"/>
      <c r="Y20" s="7">
        <v>18</v>
      </c>
      <c r="Z20" s="110">
        <v>7173</v>
      </c>
      <c r="AA20" s="110">
        <v>6478</v>
      </c>
      <c r="AB20" s="54">
        <f t="shared" si="3"/>
        <v>0.90310888052418792</v>
      </c>
    </row>
    <row r="21" spans="1:28" x14ac:dyDescent="0.25">
      <c r="A21" s="50">
        <v>44016</v>
      </c>
      <c r="B21" s="55">
        <v>6372</v>
      </c>
      <c r="C21" s="55">
        <v>4999</v>
      </c>
      <c r="D21" s="52">
        <f t="shared" si="0"/>
        <v>0.78452605147520404</v>
      </c>
      <c r="E21" s="56">
        <v>1930</v>
      </c>
      <c r="F21" s="55">
        <v>1449</v>
      </c>
      <c r="G21" s="54">
        <f t="shared" si="1"/>
        <v>0.75077720207253884</v>
      </c>
      <c r="H21" s="171"/>
      <c r="I21" s="7">
        <v>19</v>
      </c>
      <c r="J21" s="110">
        <v>7354</v>
      </c>
      <c r="K21" s="110">
        <v>6655</v>
      </c>
      <c r="L21" s="54">
        <f>+K21/J21</f>
        <v>0.90494968724503666</v>
      </c>
      <c r="M21" s="110">
        <v>101</v>
      </c>
      <c r="N21" s="110">
        <v>39</v>
      </c>
      <c r="O21" s="54">
        <f>+N21/M21</f>
        <v>0.38613861386138615</v>
      </c>
      <c r="P21" s="171"/>
      <c r="Q21" s="7">
        <v>19</v>
      </c>
      <c r="R21" s="110">
        <v>7508</v>
      </c>
      <c r="S21" s="110">
        <v>6604</v>
      </c>
      <c r="T21" s="54">
        <f t="shared" si="2"/>
        <v>0.87959509856153439</v>
      </c>
      <c r="U21" s="110">
        <v>46</v>
      </c>
      <c r="V21" s="110">
        <v>6</v>
      </c>
      <c r="W21" s="54">
        <v>0.13043478260869565</v>
      </c>
      <c r="X21" s="171"/>
      <c r="Y21" s="7">
        <v>19</v>
      </c>
      <c r="Z21" s="110">
        <v>7173</v>
      </c>
      <c r="AA21" s="110">
        <v>6448</v>
      </c>
      <c r="AB21" s="54">
        <f t="shared" si="3"/>
        <v>0.89892653004321765</v>
      </c>
    </row>
    <row r="22" spans="1:28" x14ac:dyDescent="0.25">
      <c r="A22" s="50">
        <v>44017</v>
      </c>
      <c r="B22" s="55">
        <v>6375</v>
      </c>
      <c r="C22" s="55">
        <v>4954</v>
      </c>
      <c r="D22" s="52">
        <f t="shared" si="0"/>
        <v>0.77709803921568632</v>
      </c>
      <c r="E22" s="56">
        <v>1983</v>
      </c>
      <c r="F22" s="55">
        <v>1490</v>
      </c>
      <c r="G22" s="54">
        <f t="shared" si="1"/>
        <v>0.75138678769541101</v>
      </c>
      <c r="H22" s="171"/>
      <c r="I22" s="7">
        <v>20</v>
      </c>
      <c r="J22" s="110">
        <v>7351</v>
      </c>
      <c r="K22" s="110">
        <v>6543</v>
      </c>
      <c r="L22" s="54">
        <f t="shared" ref="L22:L85" si="4">+K22/J22</f>
        <v>0.89008298190722346</v>
      </c>
      <c r="M22" s="110">
        <v>103</v>
      </c>
      <c r="N22" s="110">
        <v>45</v>
      </c>
      <c r="O22" s="54">
        <f t="shared" ref="O22:O85" si="5">+N22/M22</f>
        <v>0.43689320388349512</v>
      </c>
      <c r="P22" s="171"/>
      <c r="Q22" s="7">
        <v>20</v>
      </c>
      <c r="R22" s="110">
        <v>7508</v>
      </c>
      <c r="S22" s="110">
        <v>6586</v>
      </c>
      <c r="T22" s="54">
        <f t="shared" si="2"/>
        <v>0.87719765583377729</v>
      </c>
      <c r="U22" s="110">
        <v>59</v>
      </c>
      <c r="V22" s="110">
        <v>25</v>
      </c>
      <c r="W22" s="54">
        <v>0.42372881355932202</v>
      </c>
      <c r="X22" s="171"/>
      <c r="Y22" s="7">
        <v>20</v>
      </c>
      <c r="Z22" s="110">
        <v>7173</v>
      </c>
      <c r="AA22" s="110">
        <v>6574</v>
      </c>
      <c r="AB22" s="54">
        <f t="shared" si="3"/>
        <v>0.91649240206329285</v>
      </c>
    </row>
    <row r="23" spans="1:28" x14ac:dyDescent="0.25">
      <c r="A23" s="50">
        <v>44018</v>
      </c>
      <c r="B23" s="55">
        <v>6406</v>
      </c>
      <c r="C23" s="55">
        <v>4942</v>
      </c>
      <c r="D23" s="52">
        <f t="shared" si="0"/>
        <v>0.77146425226350301</v>
      </c>
      <c r="E23" s="56">
        <v>2065</v>
      </c>
      <c r="F23" s="55">
        <v>1560</v>
      </c>
      <c r="G23" s="54">
        <f t="shared" si="1"/>
        <v>0.75544794188861986</v>
      </c>
      <c r="H23" s="171"/>
      <c r="I23" s="7">
        <v>21</v>
      </c>
      <c r="J23" s="110">
        <v>7368</v>
      </c>
      <c r="K23" s="110">
        <v>6654</v>
      </c>
      <c r="L23" s="54">
        <f t="shared" si="4"/>
        <v>0.90309446254071657</v>
      </c>
      <c r="M23" s="110">
        <v>103</v>
      </c>
      <c r="N23" s="110">
        <v>38</v>
      </c>
      <c r="O23" s="54">
        <f t="shared" si="5"/>
        <v>0.36893203883495146</v>
      </c>
      <c r="P23" s="171"/>
      <c r="Q23" s="7">
        <v>21</v>
      </c>
      <c r="R23" s="110">
        <v>7508</v>
      </c>
      <c r="S23" s="110">
        <v>6693</v>
      </c>
      <c r="T23" s="54">
        <f t="shared" si="2"/>
        <v>0.89144912093766648</v>
      </c>
      <c r="U23" s="110">
        <v>54</v>
      </c>
      <c r="V23" s="110">
        <v>20</v>
      </c>
      <c r="W23" s="54">
        <v>0.37037037037037035</v>
      </c>
      <c r="X23" s="171"/>
      <c r="Y23" s="7">
        <v>21</v>
      </c>
      <c r="Z23" s="110">
        <v>7173</v>
      </c>
      <c r="AA23" s="110">
        <v>6683</v>
      </c>
      <c r="AB23" s="54">
        <f t="shared" si="3"/>
        <v>0.93168827547748501</v>
      </c>
    </row>
    <row r="24" spans="1:28" x14ac:dyDescent="0.25">
      <c r="A24" s="50">
        <v>44019</v>
      </c>
      <c r="B24" s="55">
        <v>6409</v>
      </c>
      <c r="C24" s="55">
        <v>5082</v>
      </c>
      <c r="D24" s="52">
        <f t="shared" si="0"/>
        <v>0.79294741769386801</v>
      </c>
      <c r="E24" s="56">
        <v>2203</v>
      </c>
      <c r="F24" s="55">
        <v>1685</v>
      </c>
      <c r="G24" s="54">
        <f t="shared" si="1"/>
        <v>0.76486609169314568</v>
      </c>
      <c r="H24" s="171"/>
      <c r="I24" s="7">
        <v>22</v>
      </c>
      <c r="J24" s="110">
        <v>7354</v>
      </c>
      <c r="K24" s="110">
        <v>6613</v>
      </c>
      <c r="L24" s="54">
        <f t="shared" si="4"/>
        <v>0.89923850965460972</v>
      </c>
      <c r="M24" s="110">
        <v>86</v>
      </c>
      <c r="N24" s="110">
        <v>35</v>
      </c>
      <c r="O24" s="54">
        <f t="shared" si="5"/>
        <v>0.40697674418604651</v>
      </c>
      <c r="P24" s="171"/>
      <c r="Q24" s="7">
        <v>22</v>
      </c>
      <c r="R24" s="110">
        <v>7508</v>
      </c>
      <c r="S24" s="110">
        <v>6805</v>
      </c>
      <c r="T24" s="54">
        <f t="shared" si="2"/>
        <v>0.9063665423548215</v>
      </c>
      <c r="U24" s="110">
        <v>64</v>
      </c>
      <c r="V24" s="110">
        <v>32</v>
      </c>
      <c r="W24" s="54">
        <v>0.5</v>
      </c>
      <c r="X24" s="171"/>
      <c r="Y24" s="7">
        <v>22</v>
      </c>
      <c r="Z24" s="110">
        <v>7173</v>
      </c>
      <c r="AA24" s="110">
        <v>6642</v>
      </c>
      <c r="AB24" s="54">
        <f t="shared" si="3"/>
        <v>0.92597239648682561</v>
      </c>
    </row>
    <row r="25" spans="1:28" ht="14.25" customHeight="1" x14ac:dyDescent="0.25">
      <c r="A25" s="50">
        <v>44020</v>
      </c>
      <c r="B25" s="55">
        <v>6369</v>
      </c>
      <c r="C25" s="55">
        <v>5090</v>
      </c>
      <c r="D25" s="52">
        <f t="shared" si="0"/>
        <v>0.79918354529753488</v>
      </c>
      <c r="E25" s="56">
        <v>2156</v>
      </c>
      <c r="F25" s="55">
        <v>1592</v>
      </c>
      <c r="G25" s="54">
        <f t="shared" si="1"/>
        <v>0.73840445269016697</v>
      </c>
      <c r="H25" s="171"/>
      <c r="I25" s="7">
        <v>23</v>
      </c>
      <c r="J25" s="110">
        <v>7346</v>
      </c>
      <c r="K25" s="110">
        <v>6686</v>
      </c>
      <c r="L25" s="54">
        <f t="shared" si="4"/>
        <v>0.91015518649605232</v>
      </c>
      <c r="M25" s="110">
        <v>96</v>
      </c>
      <c r="N25" s="110">
        <v>35</v>
      </c>
      <c r="O25" s="54">
        <f t="shared" si="5"/>
        <v>0.36458333333333331</v>
      </c>
      <c r="P25" s="171"/>
      <c r="Q25" s="7">
        <v>23</v>
      </c>
      <c r="R25" s="110">
        <v>7518</v>
      </c>
      <c r="S25" s="110">
        <v>6771</v>
      </c>
      <c r="T25" s="54">
        <f t="shared" si="2"/>
        <v>0.90063846767757383</v>
      </c>
      <c r="U25" s="110">
        <v>62</v>
      </c>
      <c r="V25" s="110">
        <v>25</v>
      </c>
      <c r="W25" s="54">
        <v>0.40322580645161288</v>
      </c>
      <c r="X25" s="171"/>
      <c r="Y25" s="7">
        <v>23</v>
      </c>
      <c r="Z25" s="110">
        <v>7171</v>
      </c>
      <c r="AA25" s="110">
        <v>6596</v>
      </c>
      <c r="AB25" s="54">
        <f t="shared" si="3"/>
        <v>0.91981592525449729</v>
      </c>
    </row>
    <row r="26" spans="1:28" x14ac:dyDescent="0.25">
      <c r="A26" s="50">
        <v>44021</v>
      </c>
      <c r="B26" s="55">
        <v>6366</v>
      </c>
      <c r="C26" s="55">
        <v>5104</v>
      </c>
      <c r="D26" s="52">
        <f t="shared" si="0"/>
        <v>0.80175934652843228</v>
      </c>
      <c r="E26" s="56">
        <v>2199</v>
      </c>
      <c r="F26" s="55">
        <v>1769</v>
      </c>
      <c r="G26" s="54">
        <f t="shared" si="1"/>
        <v>0.80445657116871305</v>
      </c>
      <c r="H26" s="171"/>
      <c r="I26" s="7">
        <v>24</v>
      </c>
      <c r="J26" s="110">
        <v>7325</v>
      </c>
      <c r="K26" s="110">
        <v>6602</v>
      </c>
      <c r="L26" s="54">
        <f t="shared" si="4"/>
        <v>0.90129692832764507</v>
      </c>
      <c r="M26" s="110">
        <v>86</v>
      </c>
      <c r="N26" s="110">
        <v>29</v>
      </c>
      <c r="O26" s="54">
        <f t="shared" si="5"/>
        <v>0.33720930232558138</v>
      </c>
      <c r="P26" s="171"/>
      <c r="Q26" s="7">
        <v>24</v>
      </c>
      <c r="R26" s="110">
        <v>7545</v>
      </c>
      <c r="S26" s="110">
        <v>6606</v>
      </c>
      <c r="T26" s="54">
        <f t="shared" si="2"/>
        <v>0.87554671968190856</v>
      </c>
      <c r="U26" s="110">
        <v>63</v>
      </c>
      <c r="V26" s="110">
        <v>25</v>
      </c>
      <c r="W26" s="54">
        <v>0.3968253968253968</v>
      </c>
      <c r="X26" s="171"/>
      <c r="Y26" s="7">
        <v>24</v>
      </c>
      <c r="Z26" s="110">
        <v>7171</v>
      </c>
      <c r="AA26" s="110">
        <v>6501</v>
      </c>
      <c r="AB26" s="54">
        <f t="shared" si="3"/>
        <v>0.90656812160089251</v>
      </c>
    </row>
    <row r="27" spans="1:28" x14ac:dyDescent="0.25">
      <c r="A27" s="50">
        <v>44022</v>
      </c>
      <c r="B27" s="55">
        <v>6341</v>
      </c>
      <c r="C27" s="55">
        <v>5198</v>
      </c>
      <c r="D27" s="52">
        <f t="shared" si="0"/>
        <v>0.81974451979183094</v>
      </c>
      <c r="E27" s="56">
        <v>2202</v>
      </c>
      <c r="F27" s="55">
        <v>1834</v>
      </c>
      <c r="G27" s="54">
        <f t="shared" si="1"/>
        <v>0.83287920072661215</v>
      </c>
      <c r="H27" s="171"/>
      <c r="I27" s="7">
        <v>25</v>
      </c>
      <c r="J27" s="110">
        <v>7359</v>
      </c>
      <c r="K27" s="110">
        <v>6640</v>
      </c>
      <c r="L27" s="54">
        <f t="shared" si="4"/>
        <v>0.90229650767767355</v>
      </c>
      <c r="M27" s="110">
        <v>104</v>
      </c>
      <c r="N27" s="110">
        <v>40</v>
      </c>
      <c r="O27" s="54">
        <f t="shared" si="5"/>
        <v>0.38461538461538464</v>
      </c>
      <c r="P27" s="171"/>
      <c r="Q27" s="7">
        <v>25</v>
      </c>
      <c r="R27" s="110">
        <v>7545</v>
      </c>
      <c r="S27" s="110">
        <v>6489</v>
      </c>
      <c r="T27" s="54">
        <f t="shared" si="2"/>
        <v>0.86003976143141148</v>
      </c>
      <c r="U27" s="110">
        <v>73</v>
      </c>
      <c r="V27" s="110">
        <v>25</v>
      </c>
      <c r="W27" s="54">
        <v>0.34246575342465752</v>
      </c>
      <c r="X27" s="171"/>
      <c r="Y27" s="7">
        <v>25</v>
      </c>
      <c r="Z27" s="110">
        <v>7171</v>
      </c>
      <c r="AA27" s="110">
        <v>6500</v>
      </c>
      <c r="AB27" s="54">
        <f t="shared" si="3"/>
        <v>0.90642867103611768</v>
      </c>
    </row>
    <row r="28" spans="1:28" x14ac:dyDescent="0.25">
      <c r="A28" s="50">
        <v>44023</v>
      </c>
      <c r="B28" s="55">
        <v>6341</v>
      </c>
      <c r="C28" s="55">
        <v>5198</v>
      </c>
      <c r="D28" s="52">
        <f t="shared" si="0"/>
        <v>0.81974451979183094</v>
      </c>
      <c r="E28" s="56">
        <v>2241</v>
      </c>
      <c r="F28" s="55">
        <v>1869</v>
      </c>
      <c r="G28" s="54">
        <f t="shared" si="1"/>
        <v>0.8340026773761714</v>
      </c>
      <c r="H28" s="171"/>
      <c r="I28" s="7">
        <v>26</v>
      </c>
      <c r="J28" s="110">
        <v>7367</v>
      </c>
      <c r="K28" s="110">
        <v>6743</v>
      </c>
      <c r="L28" s="54">
        <f t="shared" si="4"/>
        <v>0.91529795031899008</v>
      </c>
      <c r="M28" s="110">
        <v>83</v>
      </c>
      <c r="N28" s="110">
        <v>41</v>
      </c>
      <c r="O28" s="54">
        <f t="shared" si="5"/>
        <v>0.49397590361445781</v>
      </c>
      <c r="P28" s="171"/>
      <c r="Q28" s="7">
        <v>26</v>
      </c>
      <c r="R28" s="110">
        <v>7545</v>
      </c>
      <c r="S28" s="110">
        <v>6368</v>
      </c>
      <c r="T28" s="54">
        <f t="shared" si="2"/>
        <v>0.84400265076209413</v>
      </c>
      <c r="U28" s="110">
        <v>77</v>
      </c>
      <c r="V28" s="110">
        <v>27</v>
      </c>
      <c r="W28" s="54">
        <v>0.35064935064935066</v>
      </c>
      <c r="X28" s="171"/>
      <c r="Y28" s="7">
        <v>26</v>
      </c>
      <c r="Z28" s="110">
        <v>7171</v>
      </c>
      <c r="AA28" s="110">
        <v>6527</v>
      </c>
      <c r="AB28" s="54">
        <f t="shared" si="3"/>
        <v>0.91019383628503692</v>
      </c>
    </row>
    <row r="29" spans="1:28" x14ac:dyDescent="0.25">
      <c r="A29" s="50">
        <v>44024</v>
      </c>
      <c r="B29" s="55">
        <v>6359</v>
      </c>
      <c r="C29" s="55">
        <v>5145</v>
      </c>
      <c r="D29" s="52">
        <f t="shared" si="0"/>
        <v>0.80908947947790533</v>
      </c>
      <c r="E29" s="56">
        <v>2283</v>
      </c>
      <c r="F29" s="55">
        <v>1955</v>
      </c>
      <c r="G29" s="54">
        <f t="shared" si="1"/>
        <v>0.85632939115199302</v>
      </c>
      <c r="H29" s="171"/>
      <c r="I29" s="7">
        <v>27</v>
      </c>
      <c r="J29" s="110">
        <v>7332</v>
      </c>
      <c r="K29" s="110">
        <v>6672</v>
      </c>
      <c r="L29" s="54">
        <f t="shared" si="4"/>
        <v>0.90998363338788868</v>
      </c>
      <c r="M29" s="110">
        <v>110</v>
      </c>
      <c r="N29" s="110">
        <v>40</v>
      </c>
      <c r="O29" s="54">
        <f t="shared" si="5"/>
        <v>0.36363636363636365</v>
      </c>
      <c r="P29" s="171"/>
      <c r="Q29" s="7">
        <v>27</v>
      </c>
      <c r="R29" s="110">
        <v>7545</v>
      </c>
      <c r="S29" s="110">
        <v>6562</v>
      </c>
      <c r="T29" s="54">
        <f t="shared" si="2"/>
        <v>0.86971504307488401</v>
      </c>
      <c r="U29" s="110">
        <v>68</v>
      </c>
      <c r="V29" s="110">
        <v>22</v>
      </c>
      <c r="W29" s="54">
        <v>0.3235294117647059</v>
      </c>
      <c r="X29" s="171"/>
      <c r="Y29" s="7">
        <v>27</v>
      </c>
      <c r="Z29" s="110">
        <v>7171</v>
      </c>
      <c r="AA29" s="110">
        <v>6613</v>
      </c>
      <c r="AB29" s="54">
        <f t="shared" si="3"/>
        <v>0.92218658485566862</v>
      </c>
    </row>
    <row r="30" spans="1:28" x14ac:dyDescent="0.25">
      <c r="A30" s="50">
        <v>44025</v>
      </c>
      <c r="B30" s="55">
        <v>6382</v>
      </c>
      <c r="C30" s="55">
        <v>5181</v>
      </c>
      <c r="D30" s="52">
        <f t="shared" si="0"/>
        <v>0.81181447821999375</v>
      </c>
      <c r="E30" s="56">
        <v>2304</v>
      </c>
      <c r="F30" s="55">
        <v>1939</v>
      </c>
      <c r="G30" s="54">
        <f t="shared" si="1"/>
        <v>0.84157986111111116</v>
      </c>
      <c r="H30" s="171"/>
      <c r="I30" s="7">
        <v>28</v>
      </c>
      <c r="J30" s="110">
        <v>7326</v>
      </c>
      <c r="K30" s="110">
        <v>6636</v>
      </c>
      <c r="L30" s="54">
        <f t="shared" si="4"/>
        <v>0.90581490581490587</v>
      </c>
      <c r="M30" s="110">
        <v>122</v>
      </c>
      <c r="N30" s="110">
        <v>57</v>
      </c>
      <c r="O30" s="54">
        <f t="shared" si="5"/>
        <v>0.46721311475409838</v>
      </c>
      <c r="P30" s="171"/>
      <c r="Q30" s="7">
        <v>28</v>
      </c>
      <c r="R30" s="110">
        <v>7545</v>
      </c>
      <c r="S30" s="110">
        <v>6528</v>
      </c>
      <c r="T30" s="54">
        <f t="shared" si="2"/>
        <v>0.8652087475149105</v>
      </c>
      <c r="U30" s="110">
        <v>65</v>
      </c>
      <c r="V30" s="110">
        <v>29</v>
      </c>
      <c r="W30" s="54">
        <v>0.44615384615384618</v>
      </c>
      <c r="X30" s="171"/>
      <c r="Y30" s="7">
        <v>28</v>
      </c>
      <c r="Z30" s="110">
        <v>7156</v>
      </c>
      <c r="AA30" s="110">
        <v>6559</v>
      </c>
      <c r="AB30" s="54">
        <f t="shared" si="3"/>
        <v>0.91657350475125765</v>
      </c>
    </row>
    <row r="31" spans="1:28" x14ac:dyDescent="0.25">
      <c r="A31" s="50">
        <v>44026</v>
      </c>
      <c r="B31" s="55">
        <v>6372</v>
      </c>
      <c r="C31" s="55">
        <v>5249</v>
      </c>
      <c r="D31" s="52">
        <f t="shared" si="0"/>
        <v>0.82376020087884494</v>
      </c>
      <c r="E31" s="56">
        <v>2312</v>
      </c>
      <c r="F31" s="55">
        <v>1978</v>
      </c>
      <c r="G31" s="54">
        <f t="shared" si="1"/>
        <v>0.85553633217993075</v>
      </c>
      <c r="H31" s="171"/>
      <c r="I31" s="7">
        <v>29</v>
      </c>
      <c r="J31" s="110">
        <v>7385</v>
      </c>
      <c r="K31" s="110">
        <v>6663</v>
      </c>
      <c r="L31" s="54">
        <f t="shared" si="4"/>
        <v>0.90223425863236295</v>
      </c>
      <c r="M31" s="110">
        <v>134</v>
      </c>
      <c r="N31" s="110">
        <v>70</v>
      </c>
      <c r="O31" s="54">
        <f t="shared" si="5"/>
        <v>0.52238805970149249</v>
      </c>
      <c r="P31" s="171"/>
      <c r="Q31" s="7">
        <v>29</v>
      </c>
      <c r="R31" s="110">
        <v>7543</v>
      </c>
      <c r="S31" s="110">
        <v>6650</v>
      </c>
      <c r="T31" s="54">
        <f t="shared" si="2"/>
        <v>0.88161209068010071</v>
      </c>
      <c r="U31" s="110">
        <v>54</v>
      </c>
      <c r="V31" s="110">
        <v>29</v>
      </c>
      <c r="W31" s="54">
        <v>0.53703703703703709</v>
      </c>
      <c r="X31" s="171"/>
      <c r="Y31" s="7">
        <v>29</v>
      </c>
      <c r="Z31" s="110">
        <v>7156</v>
      </c>
      <c r="AA31" s="110">
        <v>6599</v>
      </c>
      <c r="AB31" s="54">
        <v>0.92216321967579651</v>
      </c>
    </row>
    <row r="32" spans="1:28" x14ac:dyDescent="0.25">
      <c r="A32" s="50">
        <v>44027</v>
      </c>
      <c r="B32" s="55">
        <v>6449</v>
      </c>
      <c r="C32" s="55">
        <v>5191</v>
      </c>
      <c r="D32" s="52">
        <f t="shared" si="0"/>
        <v>0.80493099705380677</v>
      </c>
      <c r="E32" s="56">
        <v>2321</v>
      </c>
      <c r="F32" s="55">
        <v>1945</v>
      </c>
      <c r="G32" s="54">
        <f t="shared" si="1"/>
        <v>0.83800086169754417</v>
      </c>
      <c r="H32" s="171"/>
      <c r="I32" s="7">
        <v>30</v>
      </c>
      <c r="J32" s="110">
        <v>7384</v>
      </c>
      <c r="K32" s="110">
        <v>6692</v>
      </c>
      <c r="L32" s="54">
        <f t="shared" si="4"/>
        <v>0.90628385698808234</v>
      </c>
      <c r="M32" s="110">
        <v>129</v>
      </c>
      <c r="N32" s="110">
        <v>69</v>
      </c>
      <c r="O32" s="54">
        <f t="shared" si="5"/>
        <v>0.53488372093023251</v>
      </c>
      <c r="P32" s="171"/>
      <c r="Q32" s="7">
        <v>30</v>
      </c>
      <c r="R32" s="110">
        <v>7543</v>
      </c>
      <c r="S32" s="110">
        <v>6749</v>
      </c>
      <c r="T32" s="54">
        <f t="shared" si="2"/>
        <v>0.89473684210526316</v>
      </c>
      <c r="U32" s="110">
        <v>65</v>
      </c>
      <c r="V32" s="110">
        <v>27</v>
      </c>
      <c r="W32" s="54">
        <v>0.41538461538461541</v>
      </c>
      <c r="X32" s="171"/>
      <c r="Y32" s="7">
        <v>30</v>
      </c>
      <c r="Z32" s="110">
        <v>7156</v>
      </c>
      <c r="AA32" s="110">
        <v>6575</v>
      </c>
      <c r="AB32" s="54">
        <f t="shared" si="3"/>
        <v>0.91880939072107326</v>
      </c>
    </row>
    <row r="33" spans="1:28" x14ac:dyDescent="0.25">
      <c r="A33" s="50">
        <v>44028</v>
      </c>
      <c r="B33" s="55">
        <v>6448</v>
      </c>
      <c r="C33" s="55">
        <v>5105</v>
      </c>
      <c r="D33" s="52">
        <f t="shared" si="0"/>
        <v>0.7917183622828784</v>
      </c>
      <c r="E33" s="56">
        <v>2383</v>
      </c>
      <c r="F33" s="55">
        <v>2025</v>
      </c>
      <c r="G33" s="54">
        <f t="shared" si="1"/>
        <v>0.84976919848929922</v>
      </c>
      <c r="H33" s="171"/>
      <c r="I33" s="7">
        <v>31</v>
      </c>
      <c r="J33" s="110">
        <v>7376</v>
      </c>
      <c r="K33" s="110">
        <v>6735</v>
      </c>
      <c r="L33" s="54">
        <f t="shared" si="4"/>
        <v>0.91309652928416485</v>
      </c>
      <c r="M33" s="110">
        <v>135</v>
      </c>
      <c r="N33" s="110">
        <v>73</v>
      </c>
      <c r="O33" s="54">
        <f t="shared" si="5"/>
        <v>0.54074074074074074</v>
      </c>
      <c r="P33" s="171"/>
      <c r="Q33" s="7">
        <v>31</v>
      </c>
      <c r="R33" s="110">
        <v>7543</v>
      </c>
      <c r="S33" s="110">
        <v>6675</v>
      </c>
      <c r="T33" s="54">
        <f t="shared" si="2"/>
        <v>0.88492642184807102</v>
      </c>
      <c r="U33" s="110">
        <v>71</v>
      </c>
      <c r="V33" s="110">
        <v>30</v>
      </c>
      <c r="W33" s="54">
        <v>0.42253521126760563</v>
      </c>
      <c r="X33" s="171"/>
      <c r="Y33" s="7">
        <v>31</v>
      </c>
      <c r="Z33" s="110">
        <v>7156</v>
      </c>
      <c r="AA33" s="110">
        <v>6515</v>
      </c>
      <c r="AB33" s="54">
        <f t="shared" si="3"/>
        <v>0.91042481833426492</v>
      </c>
    </row>
    <row r="34" spans="1:28" ht="14.25" customHeight="1" x14ac:dyDescent="0.25">
      <c r="A34" s="50">
        <v>44029</v>
      </c>
      <c r="B34" s="55">
        <v>6469</v>
      </c>
      <c r="C34" s="55">
        <v>5123</v>
      </c>
      <c r="D34" s="52">
        <f t="shared" si="0"/>
        <v>0.79193074663781104</v>
      </c>
      <c r="E34" s="56">
        <v>2377</v>
      </c>
      <c r="F34" s="55">
        <v>2009</v>
      </c>
      <c r="G34" s="54">
        <f t="shared" si="1"/>
        <v>0.84518300378628519</v>
      </c>
      <c r="H34" s="175" t="s">
        <v>6</v>
      </c>
      <c r="I34" s="7">
        <v>1</v>
      </c>
      <c r="J34" s="111">
        <v>7350</v>
      </c>
      <c r="K34" s="111">
        <v>6713</v>
      </c>
      <c r="L34" s="54">
        <f t="shared" si="4"/>
        <v>0.91333333333333333</v>
      </c>
      <c r="M34" s="111">
        <v>133</v>
      </c>
      <c r="N34" s="111">
        <v>64</v>
      </c>
      <c r="O34" s="54">
        <f t="shared" si="5"/>
        <v>0.48120300751879697</v>
      </c>
      <c r="P34" s="172" t="s">
        <v>6</v>
      </c>
      <c r="Q34" s="7">
        <v>1</v>
      </c>
      <c r="R34" s="111">
        <v>7543</v>
      </c>
      <c r="S34" s="111">
        <v>6644</v>
      </c>
      <c r="T34" s="54">
        <f t="shared" si="2"/>
        <v>0.88081665119978791</v>
      </c>
      <c r="U34" s="111">
        <v>69</v>
      </c>
      <c r="V34" s="111">
        <v>27</v>
      </c>
      <c r="W34" s="54">
        <v>0.39130434782608697</v>
      </c>
      <c r="X34" s="172" t="s">
        <v>6</v>
      </c>
      <c r="Y34" s="7">
        <v>1</v>
      </c>
      <c r="Z34" s="111">
        <v>7156</v>
      </c>
      <c r="AA34" s="111">
        <v>6435</v>
      </c>
      <c r="AB34" s="54">
        <f t="shared" si="3"/>
        <v>0.8992453884851872</v>
      </c>
    </row>
    <row r="35" spans="1:28" x14ac:dyDescent="0.25">
      <c r="A35" s="50">
        <v>44030</v>
      </c>
      <c r="B35" s="55">
        <v>6382</v>
      </c>
      <c r="C35" s="55">
        <v>5134</v>
      </c>
      <c r="D35" s="52">
        <f t="shared" si="0"/>
        <v>0.80445001566906926</v>
      </c>
      <c r="E35" s="56">
        <v>2394</v>
      </c>
      <c r="F35" s="55">
        <v>2046</v>
      </c>
      <c r="G35" s="54">
        <f t="shared" si="1"/>
        <v>0.85463659147869675</v>
      </c>
      <c r="H35" s="175"/>
      <c r="I35" s="7">
        <v>2</v>
      </c>
      <c r="J35" s="111">
        <v>7300</v>
      </c>
      <c r="K35" s="111">
        <v>6543</v>
      </c>
      <c r="L35" s="54">
        <f t="shared" si="4"/>
        <v>0.89630136986301367</v>
      </c>
      <c r="M35" s="111">
        <v>108</v>
      </c>
      <c r="N35" s="111">
        <v>59</v>
      </c>
      <c r="O35" s="54">
        <f t="shared" si="5"/>
        <v>0.54629629629629628</v>
      </c>
      <c r="P35" s="173"/>
      <c r="Q35" s="7">
        <v>2</v>
      </c>
      <c r="R35" s="111">
        <v>7543</v>
      </c>
      <c r="S35" s="111">
        <v>6520</v>
      </c>
      <c r="T35" s="54">
        <f t="shared" si="2"/>
        <v>0.86437756860665516</v>
      </c>
      <c r="U35" s="111">
        <v>73</v>
      </c>
      <c r="V35" s="111">
        <v>28</v>
      </c>
      <c r="W35" s="54">
        <v>0.38356164383561642</v>
      </c>
      <c r="X35" s="173"/>
      <c r="Y35" s="7">
        <v>2</v>
      </c>
      <c r="Z35" s="111">
        <v>7148</v>
      </c>
      <c r="AA35" s="111">
        <v>6452</v>
      </c>
      <c r="AB35" s="54">
        <f t="shared" si="3"/>
        <v>0.90263010632344709</v>
      </c>
    </row>
    <row r="36" spans="1:28" x14ac:dyDescent="0.25">
      <c r="A36" s="50">
        <v>44031</v>
      </c>
      <c r="B36" s="55">
        <v>6461</v>
      </c>
      <c r="C36" s="55">
        <v>5097</v>
      </c>
      <c r="D36" s="52">
        <f t="shared" si="0"/>
        <v>0.78888716916885926</v>
      </c>
      <c r="E36" s="56">
        <v>2389</v>
      </c>
      <c r="F36" s="55">
        <v>1980</v>
      </c>
      <c r="G36" s="54">
        <f t="shared" si="1"/>
        <v>0.82879866052741735</v>
      </c>
      <c r="H36" s="175"/>
      <c r="I36" s="7">
        <v>3</v>
      </c>
      <c r="J36" s="111">
        <v>7346</v>
      </c>
      <c r="K36" s="111">
        <v>6620</v>
      </c>
      <c r="L36" s="54">
        <f t="shared" si="4"/>
        <v>0.90117070514565745</v>
      </c>
      <c r="M36" s="111">
        <v>118</v>
      </c>
      <c r="N36" s="111">
        <v>63</v>
      </c>
      <c r="O36" s="54">
        <f t="shared" si="5"/>
        <v>0.53389830508474578</v>
      </c>
      <c r="P36" s="173"/>
      <c r="Q36" s="7">
        <v>3</v>
      </c>
      <c r="R36" s="111">
        <v>7543</v>
      </c>
      <c r="S36" s="111">
        <v>6542</v>
      </c>
      <c r="T36" s="54">
        <f t="shared" si="2"/>
        <v>0.86729418003446901</v>
      </c>
      <c r="U36" s="111">
        <v>62</v>
      </c>
      <c r="V36" s="111">
        <v>23</v>
      </c>
      <c r="W36" s="54">
        <v>0.37096774193548387</v>
      </c>
      <c r="X36" s="173"/>
      <c r="Y36" s="7">
        <v>3</v>
      </c>
      <c r="Z36" s="111">
        <v>7114</v>
      </c>
      <c r="AA36" s="111">
        <v>6504</v>
      </c>
      <c r="AB36" s="54">
        <f t="shared" si="3"/>
        <v>0.91425358448130445</v>
      </c>
    </row>
    <row r="37" spans="1:28" x14ac:dyDescent="0.25">
      <c r="A37" s="50">
        <v>44032</v>
      </c>
      <c r="B37" s="55">
        <v>6448</v>
      </c>
      <c r="C37" s="55">
        <v>5073</v>
      </c>
      <c r="D37" s="52">
        <f t="shared" si="0"/>
        <v>0.78675558312655092</v>
      </c>
      <c r="E37" s="56">
        <v>2409</v>
      </c>
      <c r="F37" s="55">
        <v>2051</v>
      </c>
      <c r="G37" s="54">
        <f t="shared" si="1"/>
        <v>0.85139061851390618</v>
      </c>
      <c r="H37" s="175"/>
      <c r="I37" s="7">
        <v>4</v>
      </c>
      <c r="J37" s="111">
        <v>7343</v>
      </c>
      <c r="K37" s="111">
        <v>6591</v>
      </c>
      <c r="L37" s="54">
        <f t="shared" si="4"/>
        <v>0.8975895410595125</v>
      </c>
      <c r="M37" s="111">
        <v>137</v>
      </c>
      <c r="N37" s="111">
        <v>62</v>
      </c>
      <c r="O37" s="54">
        <f t="shared" si="5"/>
        <v>0.45255474452554745</v>
      </c>
      <c r="P37" s="173"/>
      <c r="Q37" s="7">
        <v>4</v>
      </c>
      <c r="R37" s="111">
        <v>7543</v>
      </c>
      <c r="S37" s="111">
        <v>6708</v>
      </c>
      <c r="T37" s="54">
        <f t="shared" si="2"/>
        <v>0.88930133898979191</v>
      </c>
      <c r="U37" s="111">
        <v>58</v>
      </c>
      <c r="V37" s="111">
        <v>28</v>
      </c>
      <c r="W37" s="54">
        <v>0.48275862068965519</v>
      </c>
      <c r="X37" s="173"/>
      <c r="Y37" s="7">
        <v>4</v>
      </c>
      <c r="Z37" s="111">
        <v>7114</v>
      </c>
      <c r="AA37" s="111">
        <v>6531</v>
      </c>
      <c r="AB37" s="54">
        <f t="shared" si="3"/>
        <v>0.91804891762721397</v>
      </c>
    </row>
    <row r="38" spans="1:28" x14ac:dyDescent="0.25">
      <c r="A38" s="50">
        <v>44033</v>
      </c>
      <c r="B38" s="55">
        <v>6492</v>
      </c>
      <c r="C38" s="55">
        <v>5121</v>
      </c>
      <c r="D38" s="52">
        <f t="shared" si="0"/>
        <v>0.78881700554528655</v>
      </c>
      <c r="E38" s="56">
        <v>2440</v>
      </c>
      <c r="F38" s="55">
        <v>2133</v>
      </c>
      <c r="G38" s="54">
        <f t="shared" si="1"/>
        <v>0.87418032786885247</v>
      </c>
      <c r="H38" s="175"/>
      <c r="I38" s="7">
        <v>5</v>
      </c>
      <c r="J38" s="111">
        <v>7343</v>
      </c>
      <c r="K38" s="111">
        <v>6607</v>
      </c>
      <c r="L38" s="54">
        <f t="shared" si="4"/>
        <v>0.89976848699441647</v>
      </c>
      <c r="M38" s="111">
        <v>135</v>
      </c>
      <c r="N38" s="111">
        <v>60</v>
      </c>
      <c r="O38" s="54">
        <f t="shared" si="5"/>
        <v>0.44444444444444442</v>
      </c>
      <c r="P38" s="173"/>
      <c r="Q38" s="7">
        <v>5</v>
      </c>
      <c r="R38" s="111">
        <v>7543</v>
      </c>
      <c r="S38" s="111">
        <v>6735</v>
      </c>
      <c r="T38" s="54">
        <f t="shared" si="2"/>
        <v>0.89288081665119978</v>
      </c>
      <c r="U38" s="111">
        <v>58</v>
      </c>
      <c r="V38" s="111">
        <v>28</v>
      </c>
      <c r="W38" s="54">
        <v>0.48275862068965519</v>
      </c>
      <c r="X38" s="173"/>
      <c r="Y38" s="7">
        <v>5</v>
      </c>
      <c r="Z38" s="111">
        <v>7114</v>
      </c>
      <c r="AA38" s="111">
        <v>6493</v>
      </c>
      <c r="AB38" s="54">
        <f t="shared" si="3"/>
        <v>0.91270733764408207</v>
      </c>
    </row>
    <row r="39" spans="1:28" x14ac:dyDescent="0.25">
      <c r="A39" s="50">
        <v>44034</v>
      </c>
      <c r="B39" s="55">
        <v>6480</v>
      </c>
      <c r="C39" s="55">
        <v>5219</v>
      </c>
      <c r="D39" s="52">
        <f t="shared" si="0"/>
        <v>0.80540123456790125</v>
      </c>
      <c r="E39" s="56">
        <v>2492</v>
      </c>
      <c r="F39" s="55">
        <v>2172</v>
      </c>
      <c r="G39" s="54">
        <f t="shared" si="1"/>
        <v>0.8715890850722311</v>
      </c>
      <c r="H39" s="175"/>
      <c r="I39" s="7">
        <v>6</v>
      </c>
      <c r="J39" s="111">
        <v>7360</v>
      </c>
      <c r="K39" s="111">
        <v>6701</v>
      </c>
      <c r="L39" s="54">
        <f t="shared" si="4"/>
        <v>0.91046195652173911</v>
      </c>
      <c r="M39" s="111">
        <v>140</v>
      </c>
      <c r="N39" s="111">
        <v>57</v>
      </c>
      <c r="O39" s="54">
        <f t="shared" si="5"/>
        <v>0.40714285714285714</v>
      </c>
      <c r="P39" s="173"/>
      <c r="Q39" s="7">
        <v>6</v>
      </c>
      <c r="R39" s="111">
        <v>7543</v>
      </c>
      <c r="S39" s="111">
        <v>6727</v>
      </c>
      <c r="T39" s="54">
        <f t="shared" si="2"/>
        <v>0.89182023067744931</v>
      </c>
      <c r="U39" s="111">
        <v>63</v>
      </c>
      <c r="V39" s="111">
        <v>25</v>
      </c>
      <c r="W39" s="54">
        <v>0.3968253968253968</v>
      </c>
      <c r="X39" s="173"/>
      <c r="Y39" s="7">
        <v>6</v>
      </c>
      <c r="Z39" s="111">
        <v>7145</v>
      </c>
      <c r="AA39" s="111">
        <v>6535</v>
      </c>
      <c r="AB39" s="54">
        <f t="shared" si="3"/>
        <v>0.91462561231630513</v>
      </c>
    </row>
    <row r="40" spans="1:28" x14ac:dyDescent="0.25">
      <c r="A40" s="50">
        <v>44035</v>
      </c>
      <c r="B40" s="55">
        <v>6510</v>
      </c>
      <c r="C40" s="55">
        <v>5092</v>
      </c>
      <c r="D40" s="52">
        <f t="shared" si="0"/>
        <v>0.78218125960061446</v>
      </c>
      <c r="E40" s="56">
        <v>2514</v>
      </c>
      <c r="F40" s="55">
        <v>2116</v>
      </c>
      <c r="G40" s="54">
        <f t="shared" si="1"/>
        <v>0.84168655529037395</v>
      </c>
      <c r="H40" s="175"/>
      <c r="I40" s="7">
        <v>7</v>
      </c>
      <c r="J40" s="111">
        <v>7371</v>
      </c>
      <c r="K40" s="111">
        <v>6713</v>
      </c>
      <c r="L40" s="54">
        <f t="shared" si="4"/>
        <v>0.91073124406457739</v>
      </c>
      <c r="M40" s="111">
        <v>133</v>
      </c>
      <c r="N40" s="111">
        <v>56</v>
      </c>
      <c r="O40" s="54">
        <f t="shared" si="5"/>
        <v>0.42105263157894735</v>
      </c>
      <c r="P40" s="173"/>
      <c r="Q40" s="7">
        <v>7</v>
      </c>
      <c r="R40" s="111">
        <v>7543</v>
      </c>
      <c r="S40" s="111">
        <v>6731</v>
      </c>
      <c r="T40" s="54">
        <f t="shared" si="2"/>
        <v>0.89235052366432455</v>
      </c>
      <c r="U40" s="111">
        <v>59</v>
      </c>
      <c r="V40" s="111">
        <v>28</v>
      </c>
      <c r="W40" s="54">
        <v>0.47457627118644069</v>
      </c>
      <c r="X40" s="173"/>
      <c r="Y40" s="7">
        <v>7</v>
      </c>
      <c r="Z40" s="111">
        <v>7145</v>
      </c>
      <c r="AA40" s="111">
        <v>6400</v>
      </c>
      <c r="AB40" s="54">
        <f t="shared" si="3"/>
        <v>0.89573128061581531</v>
      </c>
    </row>
    <row r="41" spans="1:28" x14ac:dyDescent="0.25">
      <c r="A41" s="50">
        <v>44036</v>
      </c>
      <c r="B41" s="55">
        <v>6601</v>
      </c>
      <c r="C41" s="55">
        <v>5268</v>
      </c>
      <c r="D41" s="52">
        <f t="shared" si="0"/>
        <v>0.79806089986365703</v>
      </c>
      <c r="E41" s="56">
        <v>2520</v>
      </c>
      <c r="F41" s="55">
        <v>2197</v>
      </c>
      <c r="G41" s="54">
        <f t="shared" si="1"/>
        <v>0.87182539682539684</v>
      </c>
      <c r="H41" s="175"/>
      <c r="I41" s="7">
        <v>8</v>
      </c>
      <c r="J41" s="111">
        <v>7346</v>
      </c>
      <c r="K41" s="111">
        <v>6654</v>
      </c>
      <c r="L41" s="54">
        <f t="shared" si="4"/>
        <v>0.90579907432616391</v>
      </c>
      <c r="M41" s="111">
        <v>117</v>
      </c>
      <c r="N41" s="111">
        <v>39</v>
      </c>
      <c r="O41" s="54">
        <f t="shared" si="5"/>
        <v>0.33333333333333331</v>
      </c>
      <c r="P41" s="173"/>
      <c r="Q41" s="7">
        <v>8</v>
      </c>
      <c r="R41" s="111">
        <v>7543</v>
      </c>
      <c r="S41" s="111">
        <v>6600</v>
      </c>
      <c r="T41" s="54">
        <f t="shared" si="2"/>
        <v>0.8749834283441601</v>
      </c>
      <c r="U41" s="111">
        <v>53</v>
      </c>
      <c r="V41" s="111">
        <v>27</v>
      </c>
      <c r="W41" s="54">
        <v>0.50943396226415094</v>
      </c>
      <c r="X41" s="173"/>
      <c r="Y41" s="7">
        <v>8</v>
      </c>
      <c r="Z41" s="111">
        <v>7145</v>
      </c>
      <c r="AA41" s="111">
        <v>6451</v>
      </c>
      <c r="AB41" s="54">
        <f t="shared" si="3"/>
        <v>0.90286913925822254</v>
      </c>
    </row>
    <row r="42" spans="1:28" x14ac:dyDescent="0.25">
      <c r="A42" s="50">
        <v>44037</v>
      </c>
      <c r="B42" s="55">
        <v>6557</v>
      </c>
      <c r="C42" s="55">
        <v>5174</v>
      </c>
      <c r="D42" s="52">
        <f t="shared" si="0"/>
        <v>0.78908037212139703</v>
      </c>
      <c r="E42" s="56">
        <v>2622</v>
      </c>
      <c r="F42" s="55">
        <v>2257</v>
      </c>
      <c r="G42" s="54">
        <f t="shared" si="1"/>
        <v>0.86079328756674289</v>
      </c>
      <c r="H42" s="175"/>
      <c r="I42" s="7">
        <v>9</v>
      </c>
      <c r="J42" s="111">
        <v>7377</v>
      </c>
      <c r="K42" s="111">
        <v>6754</v>
      </c>
      <c r="L42" s="54">
        <f t="shared" si="4"/>
        <v>0.91554832587772805</v>
      </c>
      <c r="M42" s="111">
        <v>138</v>
      </c>
      <c r="N42" s="111">
        <v>56</v>
      </c>
      <c r="O42" s="54">
        <f t="shared" si="5"/>
        <v>0.40579710144927539</v>
      </c>
      <c r="P42" s="173"/>
      <c r="Q42" s="7">
        <v>9</v>
      </c>
      <c r="R42" s="111">
        <v>7543</v>
      </c>
      <c r="S42" s="111">
        <v>6614</v>
      </c>
      <c r="T42" s="54">
        <f t="shared" si="2"/>
        <v>0.87683945379822348</v>
      </c>
      <c r="U42" s="111">
        <v>59</v>
      </c>
      <c r="V42" s="111">
        <v>27</v>
      </c>
      <c r="W42" s="54">
        <v>0.4576271186440678</v>
      </c>
      <c r="X42" s="173"/>
      <c r="Y42" s="7">
        <v>9</v>
      </c>
      <c r="Z42" s="111">
        <v>7145</v>
      </c>
      <c r="AA42" s="111">
        <v>6423</v>
      </c>
      <c r="AB42" s="54">
        <f t="shared" si="3"/>
        <v>0.89895031490552835</v>
      </c>
    </row>
    <row r="43" spans="1:28" x14ac:dyDescent="0.25">
      <c r="A43" s="50">
        <v>44038</v>
      </c>
      <c r="B43" s="55">
        <v>6574</v>
      </c>
      <c r="C43" s="55">
        <v>5187</v>
      </c>
      <c r="D43" s="52">
        <f t="shared" si="0"/>
        <v>0.78901734104046239</v>
      </c>
      <c r="E43" s="56">
        <v>2623</v>
      </c>
      <c r="F43" s="55">
        <v>2242</v>
      </c>
      <c r="G43" s="54">
        <f t="shared" si="1"/>
        <v>0.85474647350362176</v>
      </c>
      <c r="H43" s="175"/>
      <c r="I43" s="7">
        <v>10</v>
      </c>
      <c r="J43" s="111">
        <v>7325</v>
      </c>
      <c r="K43" s="111">
        <v>6742</v>
      </c>
      <c r="L43" s="54">
        <f t="shared" si="4"/>
        <v>0.92040955631399313</v>
      </c>
      <c r="M43" s="111">
        <v>144</v>
      </c>
      <c r="N43" s="111">
        <v>48</v>
      </c>
      <c r="O43" s="54">
        <f t="shared" si="5"/>
        <v>0.33333333333333331</v>
      </c>
      <c r="P43" s="173"/>
      <c r="Q43" s="7">
        <v>10</v>
      </c>
      <c r="R43" s="111">
        <v>7543</v>
      </c>
      <c r="S43" s="111">
        <v>6671</v>
      </c>
      <c r="T43" s="54">
        <f t="shared" si="2"/>
        <v>0.88439612886119578</v>
      </c>
      <c r="U43" s="111">
        <v>30</v>
      </c>
      <c r="V43" s="111">
        <v>7</v>
      </c>
      <c r="W43" s="54">
        <v>0.23333333333333334</v>
      </c>
      <c r="X43" s="173"/>
      <c r="Y43" s="7">
        <v>10</v>
      </c>
      <c r="Z43" s="111">
        <v>7165</v>
      </c>
      <c r="AA43" s="111">
        <v>6559</v>
      </c>
      <c r="AB43" s="54">
        <f t="shared" si="3"/>
        <v>0.91542219120725754</v>
      </c>
    </row>
    <row r="44" spans="1:28" x14ac:dyDescent="0.25">
      <c r="A44" s="50">
        <v>44039</v>
      </c>
      <c r="B44" s="55">
        <v>6705</v>
      </c>
      <c r="C44" s="55">
        <v>5175</v>
      </c>
      <c r="D44" s="52">
        <f t="shared" si="0"/>
        <v>0.77181208053691275</v>
      </c>
      <c r="E44" s="56">
        <v>2637</v>
      </c>
      <c r="F44" s="55">
        <v>2294</v>
      </c>
      <c r="G44" s="54">
        <f t="shared" si="1"/>
        <v>0.86992794842624199</v>
      </c>
      <c r="H44" s="175"/>
      <c r="I44" s="7">
        <v>11</v>
      </c>
      <c r="J44" s="111">
        <v>7346</v>
      </c>
      <c r="K44" s="111">
        <v>6710</v>
      </c>
      <c r="L44" s="54">
        <f t="shared" si="4"/>
        <v>0.91342227062346859</v>
      </c>
      <c r="M44" s="111">
        <v>128</v>
      </c>
      <c r="N44" s="111">
        <v>42</v>
      </c>
      <c r="O44" s="54">
        <f t="shared" si="5"/>
        <v>0.328125</v>
      </c>
      <c r="P44" s="173"/>
      <c r="Q44" s="7">
        <v>11</v>
      </c>
      <c r="R44" s="111">
        <v>7543</v>
      </c>
      <c r="S44" s="111">
        <v>6701</v>
      </c>
      <c r="T44" s="54">
        <f t="shared" si="2"/>
        <v>0.88837332626276022</v>
      </c>
      <c r="U44" s="111">
        <v>30</v>
      </c>
      <c r="V44" s="111">
        <v>5</v>
      </c>
      <c r="W44" s="54">
        <v>0.16666666666666666</v>
      </c>
      <c r="X44" s="173"/>
      <c r="Y44" s="7">
        <v>11</v>
      </c>
      <c r="Z44" s="111">
        <v>7171</v>
      </c>
      <c r="AA44" s="111">
        <v>6506</v>
      </c>
      <c r="AB44" s="54">
        <f t="shared" si="3"/>
        <v>0.9072653744247664</v>
      </c>
    </row>
    <row r="45" spans="1:28" x14ac:dyDescent="0.25">
      <c r="A45" s="50">
        <v>44040</v>
      </c>
      <c r="B45" s="55">
        <v>6673</v>
      </c>
      <c r="C45" s="55">
        <v>5291</v>
      </c>
      <c r="D45" s="52">
        <f t="shared" si="0"/>
        <v>0.7928967480893151</v>
      </c>
      <c r="E45" s="56">
        <v>2676</v>
      </c>
      <c r="F45" s="55">
        <v>2316</v>
      </c>
      <c r="G45" s="54">
        <f t="shared" si="1"/>
        <v>0.86547085201793716</v>
      </c>
      <c r="H45" s="175"/>
      <c r="I45" s="7">
        <v>12</v>
      </c>
      <c r="J45" s="111">
        <v>7364</v>
      </c>
      <c r="K45" s="111">
        <v>6707</v>
      </c>
      <c r="L45" s="54">
        <f t="shared" si="4"/>
        <v>0.91078218359587182</v>
      </c>
      <c r="M45" s="111">
        <v>85</v>
      </c>
      <c r="N45" s="111">
        <v>26</v>
      </c>
      <c r="O45" s="54">
        <f t="shared" si="5"/>
        <v>0.30588235294117649</v>
      </c>
      <c r="P45" s="173"/>
      <c r="Q45" s="7">
        <v>12</v>
      </c>
      <c r="R45" s="111">
        <v>7546</v>
      </c>
      <c r="S45" s="111">
        <v>6711</v>
      </c>
      <c r="T45" s="54">
        <f t="shared" si="2"/>
        <v>0.88934534852902203</v>
      </c>
      <c r="U45" s="111">
        <v>28</v>
      </c>
      <c r="V45" s="111">
        <v>7</v>
      </c>
      <c r="W45" s="54">
        <v>0.25</v>
      </c>
      <c r="X45" s="173"/>
      <c r="Y45" s="7">
        <v>12</v>
      </c>
      <c r="Z45" s="111">
        <v>7171</v>
      </c>
      <c r="AA45" s="111">
        <v>6576</v>
      </c>
      <c r="AB45" s="54">
        <f t="shared" si="3"/>
        <v>0.91702691395900149</v>
      </c>
    </row>
    <row r="46" spans="1:28" x14ac:dyDescent="0.25">
      <c r="A46" s="50">
        <v>44041</v>
      </c>
      <c r="B46" s="55">
        <v>6659</v>
      </c>
      <c r="C46" s="55">
        <v>5401</v>
      </c>
      <c r="D46" s="52">
        <f t="shared" si="0"/>
        <v>0.81108274515693046</v>
      </c>
      <c r="E46" s="56">
        <v>2748</v>
      </c>
      <c r="F46" s="55">
        <v>2337</v>
      </c>
      <c r="G46" s="54">
        <f t="shared" si="1"/>
        <v>0.85043668122270744</v>
      </c>
      <c r="H46" s="175"/>
      <c r="I46" s="7">
        <v>13</v>
      </c>
      <c r="J46" s="111">
        <v>7372</v>
      </c>
      <c r="K46" s="111">
        <v>6808</v>
      </c>
      <c r="L46" s="54">
        <f t="shared" si="4"/>
        <v>0.92349430276722733</v>
      </c>
      <c r="M46" s="111">
        <v>105</v>
      </c>
      <c r="N46" s="111">
        <v>27</v>
      </c>
      <c r="O46" s="54">
        <f t="shared" si="5"/>
        <v>0.25714285714285712</v>
      </c>
      <c r="P46" s="173"/>
      <c r="Q46" s="7">
        <v>13</v>
      </c>
      <c r="R46" s="111">
        <v>7546</v>
      </c>
      <c r="S46" s="111">
        <v>6712</v>
      </c>
      <c r="T46" s="54">
        <f t="shared" si="2"/>
        <v>0.88947786906970583</v>
      </c>
      <c r="U46" s="111">
        <v>43</v>
      </c>
      <c r="V46" s="111">
        <v>7</v>
      </c>
      <c r="W46" s="54">
        <v>0.16279069767441862</v>
      </c>
      <c r="X46" s="173"/>
      <c r="Y46" s="7">
        <v>13</v>
      </c>
      <c r="Z46" s="111">
        <v>7113</v>
      </c>
      <c r="AA46" s="111">
        <v>6591</v>
      </c>
      <c r="AB46" s="54">
        <f t="shared" si="3"/>
        <v>0.92661324335723327</v>
      </c>
    </row>
    <row r="47" spans="1:28" x14ac:dyDescent="0.25">
      <c r="A47" s="50">
        <v>44042</v>
      </c>
      <c r="B47" s="55">
        <v>6681</v>
      </c>
      <c r="C47" s="55">
        <v>5355</v>
      </c>
      <c r="D47" s="52">
        <f t="shared" si="0"/>
        <v>0.80152671755725191</v>
      </c>
      <c r="E47" s="56">
        <v>2752</v>
      </c>
      <c r="F47" s="55">
        <v>2334</v>
      </c>
      <c r="G47" s="54">
        <f t="shared" si="1"/>
        <v>0.84811046511627908</v>
      </c>
      <c r="H47" s="175"/>
      <c r="I47" s="7">
        <v>14</v>
      </c>
      <c r="J47" s="111">
        <v>7366</v>
      </c>
      <c r="K47" s="111">
        <v>6754</v>
      </c>
      <c r="L47" s="54">
        <f t="shared" si="4"/>
        <v>0.916915557969047</v>
      </c>
      <c r="M47" s="111">
        <v>78</v>
      </c>
      <c r="N47" s="111">
        <v>19</v>
      </c>
      <c r="O47" s="54">
        <f t="shared" si="5"/>
        <v>0.24358974358974358</v>
      </c>
      <c r="P47" s="173"/>
      <c r="Q47" s="7">
        <v>14</v>
      </c>
      <c r="R47" s="111">
        <v>7546</v>
      </c>
      <c r="S47" s="111">
        <v>6748</v>
      </c>
      <c r="T47" s="54">
        <f t="shared" si="2"/>
        <v>0.89424860853432286</v>
      </c>
      <c r="U47" s="111">
        <v>74</v>
      </c>
      <c r="V47" s="111">
        <v>39</v>
      </c>
      <c r="W47" s="54">
        <v>0.52702702702702697</v>
      </c>
      <c r="X47" s="173"/>
      <c r="Y47" s="7">
        <v>14</v>
      </c>
      <c r="Z47" s="111">
        <v>7115</v>
      </c>
      <c r="AA47" s="111">
        <v>6529</v>
      </c>
      <c r="AB47" s="54">
        <f t="shared" si="3"/>
        <v>0.91763879128601544</v>
      </c>
    </row>
    <row r="48" spans="1:28" x14ac:dyDescent="0.25">
      <c r="A48" s="50">
        <v>44043</v>
      </c>
      <c r="B48" s="55">
        <v>6627</v>
      </c>
      <c r="C48" s="55">
        <v>5298</v>
      </c>
      <c r="D48" s="52">
        <f t="shared" si="0"/>
        <v>0.79945676776822094</v>
      </c>
      <c r="E48" s="56">
        <v>2806</v>
      </c>
      <c r="F48" s="55">
        <v>2369</v>
      </c>
      <c r="G48" s="54">
        <f t="shared" si="1"/>
        <v>0.84426229508196726</v>
      </c>
      <c r="H48" s="175"/>
      <c r="I48" s="7">
        <v>15</v>
      </c>
      <c r="J48" s="111">
        <v>7372</v>
      </c>
      <c r="K48" s="111">
        <v>6669</v>
      </c>
      <c r="L48" s="54">
        <f t="shared" si="4"/>
        <v>0.90463917525773196</v>
      </c>
      <c r="M48" s="111">
        <v>88</v>
      </c>
      <c r="N48" s="111">
        <v>30</v>
      </c>
      <c r="O48" s="54">
        <f t="shared" si="5"/>
        <v>0.34090909090909088</v>
      </c>
      <c r="P48" s="173"/>
      <c r="Q48" s="7">
        <v>15</v>
      </c>
      <c r="R48" s="111">
        <v>7546</v>
      </c>
      <c r="S48" s="111">
        <v>6638</v>
      </c>
      <c r="T48" s="54">
        <f t="shared" si="2"/>
        <v>0.87967134905910416</v>
      </c>
      <c r="U48" s="111">
        <v>74</v>
      </c>
      <c r="V48" s="111">
        <v>52</v>
      </c>
      <c r="W48" s="54">
        <v>0.70270270270270274</v>
      </c>
      <c r="X48" s="173"/>
      <c r="Y48" s="7">
        <v>15</v>
      </c>
      <c r="Z48" s="111">
        <v>7115</v>
      </c>
      <c r="AA48" s="111">
        <v>6515</v>
      </c>
      <c r="AB48" s="54">
        <f t="shared" si="3"/>
        <v>0.91567111735769502</v>
      </c>
    </row>
    <row r="49" spans="1:28" x14ac:dyDescent="0.25">
      <c r="A49" s="50">
        <v>44044</v>
      </c>
      <c r="B49" s="55">
        <v>6720</v>
      </c>
      <c r="C49" s="55">
        <v>5260</v>
      </c>
      <c r="D49" s="52">
        <f t="shared" si="0"/>
        <v>0.78273809523809523</v>
      </c>
      <c r="E49" s="56">
        <v>2759</v>
      </c>
      <c r="F49" s="55">
        <v>2326</v>
      </c>
      <c r="G49" s="54">
        <f t="shared" si="1"/>
        <v>0.84305907937658575</v>
      </c>
      <c r="H49" s="175"/>
      <c r="I49" s="7">
        <v>16</v>
      </c>
      <c r="J49" s="111">
        <v>7340</v>
      </c>
      <c r="K49" s="111">
        <v>6791</v>
      </c>
      <c r="L49" s="54">
        <f t="shared" si="4"/>
        <v>0.9252043596730245</v>
      </c>
      <c r="M49" s="111">
        <v>90</v>
      </c>
      <c r="N49" s="111">
        <v>28</v>
      </c>
      <c r="O49" s="54">
        <f t="shared" si="5"/>
        <v>0.31111111111111112</v>
      </c>
      <c r="P49" s="173"/>
      <c r="Q49" s="7">
        <v>16</v>
      </c>
      <c r="R49" s="111">
        <v>7546</v>
      </c>
      <c r="S49" s="111">
        <v>6632</v>
      </c>
      <c r="T49" s="54">
        <f t="shared" si="2"/>
        <v>0.87887622581500136</v>
      </c>
      <c r="U49" s="111">
        <v>42</v>
      </c>
      <c r="V49" s="111">
        <v>12</v>
      </c>
      <c r="W49" s="54">
        <v>0.2857142857142857</v>
      </c>
      <c r="X49" s="173"/>
      <c r="Y49" s="7">
        <v>16</v>
      </c>
      <c r="Z49" s="111">
        <v>7115</v>
      </c>
      <c r="AA49" s="111">
        <v>6452</v>
      </c>
      <c r="AB49" s="54">
        <f t="shared" si="3"/>
        <v>0.90681658468025295</v>
      </c>
    </row>
    <row r="50" spans="1:28" x14ac:dyDescent="0.25">
      <c r="A50" s="50">
        <v>44045</v>
      </c>
      <c r="B50" s="55">
        <v>6673</v>
      </c>
      <c r="C50" s="55">
        <v>5306</v>
      </c>
      <c r="D50" s="52">
        <f t="shared" si="0"/>
        <v>0.79514461261801284</v>
      </c>
      <c r="E50" s="56">
        <v>2783</v>
      </c>
      <c r="F50" s="55">
        <v>2349</v>
      </c>
      <c r="G50" s="54">
        <f t="shared" si="1"/>
        <v>0.84405318002155949</v>
      </c>
      <c r="H50" s="175"/>
      <c r="I50" s="7">
        <v>17</v>
      </c>
      <c r="J50" s="111">
        <v>7376</v>
      </c>
      <c r="K50" s="111">
        <v>6769</v>
      </c>
      <c r="L50" s="54">
        <f t="shared" si="4"/>
        <v>0.91770607375271152</v>
      </c>
      <c r="M50" s="111">
        <v>82</v>
      </c>
      <c r="N50" s="111">
        <v>25</v>
      </c>
      <c r="O50" s="54">
        <f t="shared" si="5"/>
        <v>0.3048780487804878</v>
      </c>
      <c r="P50" s="173"/>
      <c r="Q50" s="7">
        <v>17</v>
      </c>
      <c r="R50" s="111">
        <v>7546</v>
      </c>
      <c r="S50" s="111">
        <v>6592</v>
      </c>
      <c r="T50" s="54">
        <f t="shared" si="2"/>
        <v>0.87357540418764912</v>
      </c>
      <c r="U50" s="111">
        <v>58</v>
      </c>
      <c r="V50" s="111">
        <v>22</v>
      </c>
      <c r="W50" s="54">
        <v>0.37931034482758619</v>
      </c>
      <c r="X50" s="173"/>
      <c r="Y50" s="7">
        <v>17</v>
      </c>
      <c r="Z50" s="111">
        <v>7115</v>
      </c>
      <c r="AA50" s="111">
        <v>6525</v>
      </c>
      <c r="AB50" s="54">
        <f t="shared" si="3"/>
        <v>0.91707659873506675</v>
      </c>
    </row>
    <row r="51" spans="1:28" x14ac:dyDescent="0.25">
      <c r="A51" s="50">
        <v>44046</v>
      </c>
      <c r="B51" s="55">
        <v>6790</v>
      </c>
      <c r="C51" s="55">
        <v>5333</v>
      </c>
      <c r="D51" s="52">
        <f t="shared" si="0"/>
        <v>0.78541973490427097</v>
      </c>
      <c r="E51" s="56">
        <v>2819</v>
      </c>
      <c r="F51" s="55">
        <v>2336</v>
      </c>
      <c r="G51" s="54">
        <f t="shared" si="1"/>
        <v>0.8286626463284853</v>
      </c>
      <c r="H51" s="175"/>
      <c r="I51" s="7">
        <v>18</v>
      </c>
      <c r="J51" s="111">
        <v>7372</v>
      </c>
      <c r="K51" s="111">
        <v>6813</v>
      </c>
      <c r="L51" s="54">
        <f t="shared" si="4"/>
        <v>0.92417254476397181</v>
      </c>
      <c r="M51" s="111">
        <v>105</v>
      </c>
      <c r="N51" s="111">
        <v>27</v>
      </c>
      <c r="O51" s="54">
        <f t="shared" si="5"/>
        <v>0.25714285714285712</v>
      </c>
      <c r="P51" s="173"/>
      <c r="Q51" s="7">
        <v>18</v>
      </c>
      <c r="R51" s="111">
        <v>7531</v>
      </c>
      <c r="S51" s="111">
        <v>6676</v>
      </c>
      <c r="T51" s="54">
        <f t="shared" si="2"/>
        <v>0.88646926039038643</v>
      </c>
      <c r="U51" s="111">
        <v>67</v>
      </c>
      <c r="V51" s="111">
        <v>29</v>
      </c>
      <c r="W51" s="54">
        <v>0.43283582089552236</v>
      </c>
      <c r="X51" s="173"/>
      <c r="Y51" s="7">
        <v>18</v>
      </c>
      <c r="Z51" s="111">
        <v>7116</v>
      </c>
      <c r="AA51" s="111">
        <v>6531</v>
      </c>
      <c r="AB51" s="54">
        <f t="shared" si="3"/>
        <v>0.91779089376053968</v>
      </c>
    </row>
    <row r="52" spans="1:28" x14ac:dyDescent="0.25">
      <c r="A52" s="50">
        <v>44047</v>
      </c>
      <c r="B52" s="55">
        <v>6788</v>
      </c>
      <c r="C52" s="55">
        <v>5365</v>
      </c>
      <c r="D52" s="52">
        <f t="shared" si="0"/>
        <v>0.79036535061873892</v>
      </c>
      <c r="E52" s="56">
        <v>2779</v>
      </c>
      <c r="F52" s="55">
        <v>2358</v>
      </c>
      <c r="G52" s="54">
        <f t="shared" si="1"/>
        <v>0.84850665707088879</v>
      </c>
      <c r="H52" s="175"/>
      <c r="I52" s="7">
        <v>19</v>
      </c>
      <c r="J52" s="111">
        <v>7359</v>
      </c>
      <c r="K52" s="111">
        <v>6781</v>
      </c>
      <c r="L52" s="54">
        <f t="shared" si="4"/>
        <v>0.92145671966299769</v>
      </c>
      <c r="M52" s="111">
        <v>83</v>
      </c>
      <c r="N52" s="111">
        <v>26</v>
      </c>
      <c r="O52" s="54">
        <f t="shared" si="5"/>
        <v>0.31325301204819278</v>
      </c>
      <c r="P52" s="173"/>
      <c r="Q52" s="7">
        <v>19</v>
      </c>
      <c r="R52" s="111">
        <v>7531</v>
      </c>
      <c r="S52" s="111">
        <v>6702</v>
      </c>
      <c r="T52" s="54">
        <f t="shared" si="2"/>
        <v>0.8899216571504448</v>
      </c>
      <c r="U52" s="111">
        <v>55</v>
      </c>
      <c r="V52" s="111">
        <v>23</v>
      </c>
      <c r="W52" s="54">
        <v>0.41818181818181815</v>
      </c>
      <c r="X52" s="173"/>
      <c r="Y52" s="7">
        <v>19</v>
      </c>
      <c r="Z52" s="111">
        <v>7116</v>
      </c>
      <c r="AA52" s="111">
        <v>6510</v>
      </c>
      <c r="AB52" s="54">
        <f t="shared" si="3"/>
        <v>0.91483979763912315</v>
      </c>
    </row>
    <row r="53" spans="1:28" x14ac:dyDescent="0.25">
      <c r="A53" s="50">
        <v>44048</v>
      </c>
      <c r="B53" s="55">
        <v>6757</v>
      </c>
      <c r="C53" s="55">
        <v>5421</v>
      </c>
      <c r="D53" s="52">
        <f t="shared" si="0"/>
        <v>0.80227911795175377</v>
      </c>
      <c r="E53" s="56">
        <v>2820</v>
      </c>
      <c r="F53" s="55">
        <v>2381</v>
      </c>
      <c r="G53" s="54">
        <f t="shared" si="1"/>
        <v>0.84432624113475174</v>
      </c>
      <c r="H53" s="175"/>
      <c r="I53" s="7">
        <v>20</v>
      </c>
      <c r="J53" s="111">
        <v>7370</v>
      </c>
      <c r="K53" s="111">
        <v>6842</v>
      </c>
      <c r="L53" s="54">
        <f t="shared" si="4"/>
        <v>0.92835820895522392</v>
      </c>
      <c r="M53" s="111">
        <v>71</v>
      </c>
      <c r="N53" s="111">
        <v>19</v>
      </c>
      <c r="O53" s="54">
        <f t="shared" si="5"/>
        <v>0.26760563380281688</v>
      </c>
      <c r="P53" s="173"/>
      <c r="Q53" s="7">
        <v>20</v>
      </c>
      <c r="R53" s="111">
        <v>7531</v>
      </c>
      <c r="S53" s="111">
        <v>6718</v>
      </c>
      <c r="T53" s="54">
        <f t="shared" si="2"/>
        <v>0.89204620900278853</v>
      </c>
      <c r="U53" s="111">
        <v>53</v>
      </c>
      <c r="V53" s="111">
        <v>26</v>
      </c>
      <c r="W53" s="54">
        <v>0.49056603773584906</v>
      </c>
      <c r="X53" s="173"/>
      <c r="Y53" s="7">
        <v>20</v>
      </c>
      <c r="Z53" s="111">
        <v>7113</v>
      </c>
      <c r="AA53" s="111">
        <v>6508</v>
      </c>
      <c r="AB53" s="54">
        <f t="shared" si="3"/>
        <v>0.91494446787572048</v>
      </c>
    </row>
    <row r="54" spans="1:28" x14ac:dyDescent="0.25">
      <c r="A54" s="50">
        <v>44049</v>
      </c>
      <c r="B54" s="55">
        <v>6731</v>
      </c>
      <c r="C54" s="55">
        <v>5450</v>
      </c>
      <c r="D54" s="52">
        <f t="shared" si="0"/>
        <v>0.80968652503342742</v>
      </c>
      <c r="E54" s="56">
        <v>2802</v>
      </c>
      <c r="F54" s="55">
        <v>2356</v>
      </c>
      <c r="G54" s="54">
        <f t="shared" si="1"/>
        <v>0.8408279800142755</v>
      </c>
      <c r="H54" s="175"/>
      <c r="I54" s="7">
        <v>21</v>
      </c>
      <c r="J54" s="111">
        <v>7375</v>
      </c>
      <c r="K54" s="111">
        <v>6790</v>
      </c>
      <c r="L54" s="54">
        <f t="shared" si="4"/>
        <v>0.92067796610169494</v>
      </c>
      <c r="M54" s="111">
        <v>73</v>
      </c>
      <c r="N54" s="111">
        <v>29</v>
      </c>
      <c r="O54" s="54">
        <f t="shared" si="5"/>
        <v>0.39726027397260272</v>
      </c>
      <c r="P54" s="173"/>
      <c r="Q54" s="7">
        <v>21</v>
      </c>
      <c r="R54" s="111">
        <v>7531</v>
      </c>
      <c r="S54" s="111">
        <v>6679</v>
      </c>
      <c r="T54" s="54">
        <f t="shared" si="2"/>
        <v>0.88686761386270085</v>
      </c>
      <c r="U54" s="111">
        <v>60</v>
      </c>
      <c r="V54" s="111">
        <v>32</v>
      </c>
      <c r="W54" s="54">
        <v>0.53333333333333333</v>
      </c>
      <c r="X54" s="173"/>
      <c r="Y54" s="7">
        <v>21</v>
      </c>
      <c r="Z54" s="111">
        <v>7113</v>
      </c>
      <c r="AA54" s="111">
        <v>6484</v>
      </c>
      <c r="AB54" s="54">
        <f t="shared" si="3"/>
        <v>0.91157036412203007</v>
      </c>
    </row>
    <row r="55" spans="1:28" x14ac:dyDescent="0.25">
      <c r="A55" s="50">
        <v>44050</v>
      </c>
      <c r="B55" s="55">
        <v>6742</v>
      </c>
      <c r="C55" s="55">
        <v>5508</v>
      </c>
      <c r="D55" s="52">
        <f t="shared" si="0"/>
        <v>0.81696825867695044</v>
      </c>
      <c r="E55" s="56">
        <v>2857</v>
      </c>
      <c r="F55" s="55">
        <v>2440</v>
      </c>
      <c r="G55" s="54">
        <f t="shared" si="1"/>
        <v>0.8540427021351068</v>
      </c>
      <c r="H55" s="175"/>
      <c r="I55" s="7">
        <v>22</v>
      </c>
      <c r="J55" s="111">
        <v>7367</v>
      </c>
      <c r="K55" s="111">
        <v>6839</v>
      </c>
      <c r="L55" s="54">
        <f t="shared" si="4"/>
        <v>0.92832903488529928</v>
      </c>
      <c r="M55" s="111">
        <v>76</v>
      </c>
      <c r="N55" s="111">
        <v>40</v>
      </c>
      <c r="O55" s="54">
        <f t="shared" si="5"/>
        <v>0.52631578947368418</v>
      </c>
      <c r="P55" s="173"/>
      <c r="Q55" s="7">
        <v>22</v>
      </c>
      <c r="R55" s="111">
        <v>7531</v>
      </c>
      <c r="S55" s="111">
        <v>6564</v>
      </c>
      <c r="T55" s="54">
        <f t="shared" si="2"/>
        <v>0.8715973974239809</v>
      </c>
      <c r="U55" s="111">
        <v>58</v>
      </c>
      <c r="V55" s="111">
        <v>26</v>
      </c>
      <c r="W55" s="54">
        <v>0.44827586206896552</v>
      </c>
      <c r="X55" s="173"/>
      <c r="Y55" s="7">
        <v>22</v>
      </c>
      <c r="Z55" s="111">
        <v>7113</v>
      </c>
      <c r="AA55" s="111">
        <v>6445</v>
      </c>
      <c r="AB55" s="54">
        <f t="shared" si="3"/>
        <v>0.90608744552228315</v>
      </c>
    </row>
    <row r="56" spans="1:28" x14ac:dyDescent="0.25">
      <c r="A56" s="50">
        <v>44051</v>
      </c>
      <c r="B56" s="55">
        <v>6725</v>
      </c>
      <c r="C56" s="55">
        <v>5247</v>
      </c>
      <c r="D56" s="52">
        <f t="shared" si="0"/>
        <v>0.78022304832713751</v>
      </c>
      <c r="E56" s="56">
        <v>2836</v>
      </c>
      <c r="F56" s="55">
        <v>2367</v>
      </c>
      <c r="G56" s="54">
        <f t="shared" si="1"/>
        <v>0.83462623413258108</v>
      </c>
      <c r="H56" s="175"/>
      <c r="I56" s="7">
        <v>23</v>
      </c>
      <c r="J56" s="111">
        <v>7371</v>
      </c>
      <c r="K56" s="111">
        <v>6802</v>
      </c>
      <c r="L56" s="54">
        <f t="shared" si="4"/>
        <v>0.9228055894722561</v>
      </c>
      <c r="M56" s="111">
        <v>80</v>
      </c>
      <c r="N56" s="111">
        <v>34</v>
      </c>
      <c r="O56" s="54">
        <f t="shared" si="5"/>
        <v>0.42499999999999999</v>
      </c>
      <c r="P56" s="173"/>
      <c r="Q56" s="7">
        <v>23</v>
      </c>
      <c r="R56" s="111">
        <v>7531</v>
      </c>
      <c r="S56" s="111">
        <v>6634</v>
      </c>
      <c r="T56" s="54">
        <f t="shared" si="2"/>
        <v>0.88089231177798433</v>
      </c>
      <c r="U56" s="111">
        <v>51</v>
      </c>
      <c r="V56" s="111">
        <v>21</v>
      </c>
      <c r="W56" s="54">
        <v>0.41176470588235292</v>
      </c>
      <c r="X56" s="173"/>
      <c r="Y56" s="7">
        <v>23</v>
      </c>
      <c r="Z56" s="111">
        <v>7133</v>
      </c>
      <c r="AA56" s="111">
        <v>6373</v>
      </c>
      <c r="AB56" s="54">
        <f t="shared" si="3"/>
        <v>0.8934529650918267</v>
      </c>
    </row>
    <row r="57" spans="1:28" x14ac:dyDescent="0.25">
      <c r="A57" s="50">
        <v>44052</v>
      </c>
      <c r="B57" s="55">
        <v>6661</v>
      </c>
      <c r="C57" s="55">
        <v>5357</v>
      </c>
      <c r="D57" s="52">
        <f t="shared" si="0"/>
        <v>0.80423359855877496</v>
      </c>
      <c r="E57" s="56">
        <v>2846</v>
      </c>
      <c r="F57" s="55">
        <v>2401</v>
      </c>
      <c r="G57" s="54">
        <f t="shared" si="1"/>
        <v>0.84364019676739288</v>
      </c>
      <c r="H57" s="175"/>
      <c r="I57" s="7">
        <v>24</v>
      </c>
      <c r="J57" s="111">
        <v>7329</v>
      </c>
      <c r="K57" s="111">
        <v>6799</v>
      </c>
      <c r="L57" s="54">
        <f t="shared" si="4"/>
        <v>0.92768454086505658</v>
      </c>
      <c r="M57" s="111">
        <v>61</v>
      </c>
      <c r="N57" s="111">
        <v>23</v>
      </c>
      <c r="O57" s="54">
        <f t="shared" si="5"/>
        <v>0.37704918032786883</v>
      </c>
      <c r="P57" s="173"/>
      <c r="Q57" s="7">
        <v>24</v>
      </c>
      <c r="R57" s="111">
        <v>7531</v>
      </c>
      <c r="S57" s="111">
        <v>6680</v>
      </c>
      <c r="T57" s="54">
        <f t="shared" si="2"/>
        <v>0.88700039835347233</v>
      </c>
      <c r="U57" s="111">
        <v>36</v>
      </c>
      <c r="V57" s="111">
        <v>3</v>
      </c>
      <c r="W57" s="54">
        <v>8.3333333333333329E-2</v>
      </c>
      <c r="X57" s="173"/>
      <c r="Y57" s="7">
        <v>24</v>
      </c>
      <c r="Z57" s="111">
        <v>7131</v>
      </c>
      <c r="AA57" s="111">
        <v>6515</v>
      </c>
      <c r="AB57" s="54">
        <f>AA57/Z57</f>
        <v>0.91361660356191277</v>
      </c>
    </row>
    <row r="58" spans="1:28" x14ac:dyDescent="0.25">
      <c r="A58" s="50">
        <v>44053</v>
      </c>
      <c r="B58" s="55">
        <v>6763</v>
      </c>
      <c r="C58" s="55">
        <v>5379</v>
      </c>
      <c r="D58" s="52">
        <f t="shared" si="0"/>
        <v>0.79535709004879496</v>
      </c>
      <c r="E58" s="56">
        <v>2831</v>
      </c>
      <c r="F58" s="55">
        <v>2406</v>
      </c>
      <c r="G58" s="54">
        <f t="shared" si="1"/>
        <v>0.84987636877428474</v>
      </c>
      <c r="H58" s="175"/>
      <c r="I58" s="7">
        <v>25</v>
      </c>
      <c r="J58" s="111">
        <v>7349</v>
      </c>
      <c r="K58" s="111">
        <v>6687</v>
      </c>
      <c r="L58" s="54">
        <f t="shared" si="4"/>
        <v>0.90991971696829499</v>
      </c>
      <c r="M58" s="111">
        <v>103</v>
      </c>
      <c r="N58" s="111">
        <v>39</v>
      </c>
      <c r="O58" s="54">
        <f t="shared" si="5"/>
        <v>0.37864077669902912</v>
      </c>
      <c r="P58" s="173"/>
      <c r="Q58" s="7">
        <v>25</v>
      </c>
      <c r="R58" s="111">
        <v>7531</v>
      </c>
      <c r="S58" s="111">
        <v>6735</v>
      </c>
      <c r="T58" s="54">
        <f t="shared" si="2"/>
        <v>0.89430354534590362</v>
      </c>
      <c r="U58" s="111">
        <v>37</v>
      </c>
      <c r="V58" s="111">
        <v>21</v>
      </c>
      <c r="W58" s="54">
        <v>0.56756756756756754</v>
      </c>
      <c r="X58" s="173"/>
      <c r="Y58" s="7">
        <v>25</v>
      </c>
      <c r="Z58" s="111">
        <v>7131</v>
      </c>
      <c r="AA58" s="111">
        <v>6540</v>
      </c>
      <c r="AB58" s="54">
        <f>AA58/Z58</f>
        <v>0.91712242322254944</v>
      </c>
    </row>
    <row r="59" spans="1:28" x14ac:dyDescent="0.25">
      <c r="A59" s="50">
        <v>44054</v>
      </c>
      <c r="B59" s="55">
        <v>6674</v>
      </c>
      <c r="C59" s="55">
        <v>5315</v>
      </c>
      <c r="D59" s="52">
        <f t="shared" si="0"/>
        <v>0.79637398861252617</v>
      </c>
      <c r="E59" s="56">
        <v>2836</v>
      </c>
      <c r="F59" s="55">
        <v>2323</v>
      </c>
      <c r="G59" s="54">
        <f t="shared" si="1"/>
        <v>0.8191114245416079</v>
      </c>
      <c r="H59" s="175"/>
      <c r="I59" s="7">
        <v>26</v>
      </c>
      <c r="J59" s="111">
        <v>7338</v>
      </c>
      <c r="K59" s="111">
        <v>6698</v>
      </c>
      <c r="L59" s="54">
        <f t="shared" si="4"/>
        <v>0.91278277459798307</v>
      </c>
      <c r="M59" s="111">
        <v>84</v>
      </c>
      <c r="N59" s="111">
        <v>47</v>
      </c>
      <c r="O59" s="54">
        <f t="shared" si="5"/>
        <v>0.55952380952380953</v>
      </c>
      <c r="P59" s="173"/>
      <c r="Q59" s="7">
        <v>26</v>
      </c>
      <c r="R59" s="111">
        <v>7548</v>
      </c>
      <c r="S59" s="111">
        <v>6812</v>
      </c>
      <c r="T59" s="54">
        <f t="shared" si="2"/>
        <v>0.9024907260201378</v>
      </c>
      <c r="U59" s="111">
        <v>62</v>
      </c>
      <c r="V59" s="111">
        <v>30</v>
      </c>
      <c r="W59" s="54">
        <v>0.4838709677419355</v>
      </c>
      <c r="X59" s="173"/>
      <c r="Y59" s="7">
        <v>26</v>
      </c>
      <c r="Z59" s="111">
        <v>7131</v>
      </c>
      <c r="AA59" s="111">
        <v>6563</v>
      </c>
      <c r="AB59" s="54">
        <f t="shared" ref="AB59" si="6">AA59/Z59</f>
        <v>0.92034777731033512</v>
      </c>
    </row>
    <row r="60" spans="1:28" x14ac:dyDescent="0.25">
      <c r="A60" s="50">
        <v>44055</v>
      </c>
      <c r="B60" s="55">
        <v>6750</v>
      </c>
      <c r="C60" s="55">
        <v>5425</v>
      </c>
      <c r="D60" s="52">
        <f t="shared" si="0"/>
        <v>0.8037037037037037</v>
      </c>
      <c r="E60" s="56">
        <v>2763</v>
      </c>
      <c r="F60" s="55">
        <v>2299</v>
      </c>
      <c r="G60" s="54">
        <f t="shared" si="1"/>
        <v>0.83206659428157803</v>
      </c>
      <c r="H60" s="175"/>
      <c r="I60" s="7">
        <v>27</v>
      </c>
      <c r="J60" s="111">
        <v>7372</v>
      </c>
      <c r="K60" s="111">
        <v>6780</v>
      </c>
      <c r="L60" s="54">
        <f t="shared" si="4"/>
        <v>0.91969614758545848</v>
      </c>
      <c r="M60" s="111">
        <v>118</v>
      </c>
      <c r="N60" s="111">
        <v>57</v>
      </c>
      <c r="O60" s="54">
        <f t="shared" si="5"/>
        <v>0.48305084745762711</v>
      </c>
      <c r="P60" s="173"/>
      <c r="Q60" s="7">
        <v>27</v>
      </c>
      <c r="R60" s="111">
        <v>7548</v>
      </c>
      <c r="S60" s="111">
        <v>6790</v>
      </c>
      <c r="T60" s="54">
        <f t="shared" si="2"/>
        <v>0.89957604663487012</v>
      </c>
      <c r="U60" s="111">
        <v>64</v>
      </c>
      <c r="V60" s="111">
        <v>31</v>
      </c>
      <c r="W60" s="54">
        <v>0.484375</v>
      </c>
      <c r="X60" s="173"/>
      <c r="Y60" s="7">
        <v>27</v>
      </c>
      <c r="Z60" s="111">
        <v>7131</v>
      </c>
      <c r="AA60" s="111">
        <v>6527</v>
      </c>
      <c r="AB60" s="54">
        <f>AA60/Z60</f>
        <v>0.91529939699901841</v>
      </c>
    </row>
    <row r="61" spans="1:28" x14ac:dyDescent="0.25">
      <c r="A61" s="50">
        <v>44056</v>
      </c>
      <c r="B61" s="55">
        <v>6748</v>
      </c>
      <c r="C61" s="55">
        <v>5557</v>
      </c>
      <c r="D61" s="52">
        <f t="shared" si="0"/>
        <v>0.82350326022525189</v>
      </c>
      <c r="E61" s="56">
        <v>2794</v>
      </c>
      <c r="F61" s="55">
        <v>2279</v>
      </c>
      <c r="G61" s="54">
        <f t="shared" si="1"/>
        <v>0.8156764495347173</v>
      </c>
      <c r="H61" s="175"/>
      <c r="I61" s="7">
        <v>28</v>
      </c>
      <c r="J61" s="111">
        <v>7350</v>
      </c>
      <c r="K61" s="111">
        <v>6812</v>
      </c>
      <c r="L61" s="54">
        <f t="shared" si="4"/>
        <v>0.92680272108843542</v>
      </c>
      <c r="M61" s="111">
        <v>110</v>
      </c>
      <c r="N61" s="111">
        <v>48</v>
      </c>
      <c r="O61" s="54">
        <f t="shared" si="5"/>
        <v>0.43636363636363634</v>
      </c>
      <c r="P61" s="174"/>
      <c r="Q61" s="7">
        <v>28</v>
      </c>
      <c r="R61" s="111">
        <v>7548</v>
      </c>
      <c r="S61" s="111">
        <v>6783</v>
      </c>
      <c r="T61" s="54">
        <f t="shared" si="2"/>
        <v>0.89864864864864868</v>
      </c>
      <c r="U61" s="111">
        <v>55</v>
      </c>
      <c r="V61" s="111">
        <v>23</v>
      </c>
      <c r="W61" s="54">
        <v>0.41818181818181815</v>
      </c>
      <c r="X61" s="174"/>
      <c r="Y61" s="7">
        <v>28</v>
      </c>
      <c r="Z61" s="111">
        <v>7147</v>
      </c>
      <c r="AA61" s="111">
        <v>6491</v>
      </c>
      <c r="AB61" s="54">
        <f>AA61/Z61</f>
        <v>0.90821323632293272</v>
      </c>
    </row>
    <row r="62" spans="1:28" x14ac:dyDescent="0.25">
      <c r="A62" s="50">
        <v>44057</v>
      </c>
      <c r="B62" s="55">
        <v>6742</v>
      </c>
      <c r="C62" s="55">
        <v>5514</v>
      </c>
      <c r="D62" s="52">
        <f t="shared" si="0"/>
        <v>0.81785820231385342</v>
      </c>
      <c r="E62" s="56">
        <v>2760</v>
      </c>
      <c r="F62" s="55">
        <v>2270</v>
      </c>
      <c r="G62" s="54">
        <f t="shared" si="1"/>
        <v>0.82246376811594202</v>
      </c>
      <c r="H62" s="175"/>
      <c r="I62" s="7">
        <v>29</v>
      </c>
      <c r="J62" s="111">
        <v>7365</v>
      </c>
      <c r="K62" s="111">
        <v>6662</v>
      </c>
      <c r="L62" s="54">
        <f t="shared" si="4"/>
        <v>0.90454854039375421</v>
      </c>
      <c r="M62" s="111">
        <v>111</v>
      </c>
      <c r="N62" s="111">
        <v>48</v>
      </c>
      <c r="O62" s="54">
        <f t="shared" si="5"/>
        <v>0.43243243243243246</v>
      </c>
      <c r="P62" s="175" t="s">
        <v>8</v>
      </c>
      <c r="Q62" s="7">
        <v>1</v>
      </c>
      <c r="R62" s="111">
        <v>7548</v>
      </c>
      <c r="S62" s="111">
        <v>6644</v>
      </c>
      <c r="T62" s="54">
        <f t="shared" si="2"/>
        <v>0.88023317435082138</v>
      </c>
      <c r="U62" s="111">
        <v>63</v>
      </c>
      <c r="V62" s="111">
        <v>28</v>
      </c>
      <c r="W62" s="54">
        <v>0.44444444444444442</v>
      </c>
      <c r="X62" s="175" t="s">
        <v>8</v>
      </c>
      <c r="Y62" s="7">
        <v>1</v>
      </c>
      <c r="Z62" s="111">
        <v>7147</v>
      </c>
      <c r="AA62" s="111">
        <v>6413</v>
      </c>
      <c r="AB62" s="54">
        <f t="shared" ref="AB62:AB124" si="7">AA62/Z62</f>
        <v>0.89729956625157403</v>
      </c>
    </row>
    <row r="63" spans="1:28" x14ac:dyDescent="0.25">
      <c r="A63" s="50">
        <v>44058</v>
      </c>
      <c r="B63" s="55">
        <v>6758</v>
      </c>
      <c r="C63" s="55">
        <v>5298</v>
      </c>
      <c r="D63" s="52">
        <f t="shared" si="0"/>
        <v>0.78395975140574137</v>
      </c>
      <c r="E63" s="56">
        <v>2712</v>
      </c>
      <c r="F63" s="55">
        <v>2175</v>
      </c>
      <c r="G63" s="54">
        <f t="shared" si="1"/>
        <v>0.80199115044247793</v>
      </c>
      <c r="H63" s="175" t="s">
        <v>8</v>
      </c>
      <c r="I63" s="7">
        <v>1</v>
      </c>
      <c r="J63" s="111">
        <v>7361</v>
      </c>
      <c r="K63" s="111">
        <v>6707</v>
      </c>
      <c r="L63" s="54">
        <f t="shared" si="4"/>
        <v>0.91115337590001355</v>
      </c>
      <c r="M63" s="111">
        <v>86</v>
      </c>
      <c r="N63" s="111">
        <v>43</v>
      </c>
      <c r="O63" s="54">
        <f t="shared" si="5"/>
        <v>0.5</v>
      </c>
      <c r="P63" s="175"/>
      <c r="Q63" s="7">
        <v>2</v>
      </c>
      <c r="R63" s="111">
        <v>7548</v>
      </c>
      <c r="S63" s="111">
        <v>6365</v>
      </c>
      <c r="T63" s="54">
        <f t="shared" si="2"/>
        <v>0.84326974032856383</v>
      </c>
      <c r="U63" s="111">
        <v>54</v>
      </c>
      <c r="V63" s="111">
        <v>24</v>
      </c>
      <c r="W63" s="54">
        <v>0.44444444444444442</v>
      </c>
      <c r="X63" s="175"/>
      <c r="Y63" s="7">
        <v>2</v>
      </c>
      <c r="Z63" s="111">
        <v>7147</v>
      </c>
      <c r="AA63" s="111">
        <v>6478</v>
      </c>
      <c r="AB63" s="54">
        <f t="shared" si="7"/>
        <v>0.90639429131103955</v>
      </c>
    </row>
    <row r="64" spans="1:28" x14ac:dyDescent="0.25">
      <c r="A64" s="50">
        <v>44059</v>
      </c>
      <c r="B64" s="55">
        <v>6762</v>
      </c>
      <c r="C64" s="55">
        <v>5357</v>
      </c>
      <c r="D64" s="52">
        <f t="shared" si="0"/>
        <v>0.79222123632061525</v>
      </c>
      <c r="E64" s="56">
        <v>2736</v>
      </c>
      <c r="F64" s="55">
        <v>2193</v>
      </c>
      <c r="G64" s="54">
        <f t="shared" si="1"/>
        <v>0.80153508771929827</v>
      </c>
      <c r="H64" s="175"/>
      <c r="I64" s="7">
        <v>2</v>
      </c>
      <c r="J64" s="111">
        <v>7372</v>
      </c>
      <c r="K64" s="111">
        <v>6521</v>
      </c>
      <c r="L64" s="54">
        <f t="shared" si="4"/>
        <v>0.88456321215409661</v>
      </c>
      <c r="M64" s="111">
        <v>113</v>
      </c>
      <c r="N64" s="111">
        <v>49</v>
      </c>
      <c r="O64" s="54">
        <f t="shared" si="5"/>
        <v>0.4336283185840708</v>
      </c>
      <c r="P64" s="175"/>
      <c r="Q64" s="7">
        <v>3</v>
      </c>
      <c r="R64" s="111">
        <v>7557</v>
      </c>
      <c r="S64" s="111">
        <v>6635</v>
      </c>
      <c r="T64" s="54">
        <f t="shared" si="2"/>
        <v>0.87799391292841078</v>
      </c>
      <c r="U64" s="111">
        <v>62</v>
      </c>
      <c r="V64" s="111">
        <v>30</v>
      </c>
      <c r="W64" s="54">
        <v>0.4838709677419355</v>
      </c>
      <c r="X64" s="175"/>
      <c r="Y64" s="7">
        <v>3</v>
      </c>
      <c r="Z64" s="111">
        <v>7147</v>
      </c>
      <c r="AA64" s="111">
        <v>6594</v>
      </c>
      <c r="AB64" s="54">
        <f t="shared" si="7"/>
        <v>0.92262487757100886</v>
      </c>
    </row>
    <row r="65" spans="1:29" x14ac:dyDescent="0.25">
      <c r="A65" s="50">
        <v>44060</v>
      </c>
      <c r="B65" s="55">
        <v>6726</v>
      </c>
      <c r="C65" s="55">
        <v>5283</v>
      </c>
      <c r="D65" s="52">
        <f t="shared" si="0"/>
        <v>0.78545941123996432</v>
      </c>
      <c r="E65" s="56">
        <v>2630</v>
      </c>
      <c r="F65" s="55">
        <v>2173</v>
      </c>
      <c r="G65" s="54">
        <f t="shared" si="1"/>
        <v>0.82623574144486689</v>
      </c>
      <c r="H65" s="175"/>
      <c r="I65" s="7">
        <v>3</v>
      </c>
      <c r="J65" s="111">
        <v>7361</v>
      </c>
      <c r="K65" s="111">
        <v>6721</v>
      </c>
      <c r="L65" s="54">
        <f t="shared" si="4"/>
        <v>0.91305529140062491</v>
      </c>
      <c r="M65" s="111">
        <v>101</v>
      </c>
      <c r="N65" s="111">
        <v>49</v>
      </c>
      <c r="O65" s="54">
        <f t="shared" si="5"/>
        <v>0.48514851485148514</v>
      </c>
      <c r="P65" s="175"/>
      <c r="Q65" s="7">
        <v>4</v>
      </c>
      <c r="R65" s="111">
        <v>7557</v>
      </c>
      <c r="S65" s="111">
        <v>6782</v>
      </c>
      <c r="T65" s="54">
        <f t="shared" si="2"/>
        <v>0.89744607648537778</v>
      </c>
      <c r="U65" s="111">
        <v>58</v>
      </c>
      <c r="V65" s="111">
        <v>27</v>
      </c>
      <c r="W65" s="54">
        <v>0.46551724137931033</v>
      </c>
      <c r="X65" s="175"/>
      <c r="Y65" s="7">
        <v>4</v>
      </c>
      <c r="Z65" s="111">
        <v>7147</v>
      </c>
      <c r="AA65" s="111">
        <v>6632</v>
      </c>
      <c r="AB65" s="54">
        <f t="shared" si="7"/>
        <v>0.92794179375961938</v>
      </c>
    </row>
    <row r="66" spans="1:29" x14ac:dyDescent="0.25">
      <c r="A66" s="50">
        <v>44061</v>
      </c>
      <c r="B66" s="55">
        <v>6730</v>
      </c>
      <c r="C66" s="55">
        <v>5508</v>
      </c>
      <c r="D66" s="52">
        <f t="shared" si="0"/>
        <v>0.81842496285289745</v>
      </c>
      <c r="E66" s="56">
        <v>2720</v>
      </c>
      <c r="F66" s="55">
        <v>2172</v>
      </c>
      <c r="G66" s="54">
        <f t="shared" si="1"/>
        <v>0.79852941176470593</v>
      </c>
      <c r="H66" s="175"/>
      <c r="I66" s="7">
        <v>4</v>
      </c>
      <c r="J66" s="111">
        <v>7367</v>
      </c>
      <c r="K66" s="111">
        <v>6695</v>
      </c>
      <c r="L66" s="54">
        <f t="shared" si="4"/>
        <v>0.90878240803583543</v>
      </c>
      <c r="M66" s="111">
        <v>101</v>
      </c>
      <c r="N66" s="111">
        <v>52</v>
      </c>
      <c r="O66" s="54">
        <f t="shared" si="5"/>
        <v>0.51485148514851486</v>
      </c>
      <c r="P66" s="175"/>
      <c r="Q66" s="7">
        <v>5</v>
      </c>
      <c r="R66" s="111">
        <v>7529</v>
      </c>
      <c r="S66" s="111">
        <v>6767</v>
      </c>
      <c r="T66" s="54">
        <f t="shared" si="2"/>
        <v>0.89879134015141449</v>
      </c>
      <c r="U66" s="111">
        <v>60</v>
      </c>
      <c r="V66" s="111">
        <v>24</v>
      </c>
      <c r="W66" s="54">
        <v>0.4</v>
      </c>
      <c r="X66" s="175"/>
      <c r="Y66" s="7">
        <v>5</v>
      </c>
      <c r="Z66" s="111">
        <v>7147</v>
      </c>
      <c r="AA66" s="111">
        <v>6572</v>
      </c>
      <c r="AB66" s="54">
        <f t="shared" si="7"/>
        <v>0.91954666293549736</v>
      </c>
    </row>
    <row r="67" spans="1:29" x14ac:dyDescent="0.25">
      <c r="A67" s="50">
        <v>44062</v>
      </c>
      <c r="B67" s="55">
        <v>6727</v>
      </c>
      <c r="C67" s="55">
        <v>5580</v>
      </c>
      <c r="D67" s="52">
        <f t="shared" si="0"/>
        <v>0.82949308755760365</v>
      </c>
      <c r="E67" s="56">
        <v>2747</v>
      </c>
      <c r="F67" s="55">
        <v>2193</v>
      </c>
      <c r="G67" s="54">
        <f t="shared" si="1"/>
        <v>0.79832544594102661</v>
      </c>
      <c r="H67" s="175"/>
      <c r="I67" s="7">
        <v>5</v>
      </c>
      <c r="J67" s="111">
        <v>7346</v>
      </c>
      <c r="K67" s="111">
        <v>6746</v>
      </c>
      <c r="L67" s="54">
        <f t="shared" si="4"/>
        <v>0.918322896814593</v>
      </c>
      <c r="M67" s="111">
        <v>102</v>
      </c>
      <c r="N67" s="111">
        <v>45</v>
      </c>
      <c r="O67" s="54">
        <f t="shared" si="5"/>
        <v>0.44117647058823528</v>
      </c>
      <c r="P67" s="175"/>
      <c r="Q67" s="7">
        <v>6</v>
      </c>
      <c r="R67" s="111">
        <v>7525</v>
      </c>
      <c r="S67" s="111">
        <v>6748</v>
      </c>
      <c r="T67" s="54">
        <f t="shared" si="2"/>
        <v>0.89674418604651163</v>
      </c>
      <c r="U67" s="111">
        <v>57</v>
      </c>
      <c r="V67" s="111">
        <v>21</v>
      </c>
      <c r="W67" s="54">
        <v>0.36842105263157893</v>
      </c>
      <c r="X67" s="175"/>
      <c r="Y67" s="7">
        <v>6</v>
      </c>
      <c r="Z67" s="111">
        <v>7147</v>
      </c>
      <c r="AA67" s="111">
        <v>6594</v>
      </c>
      <c r="AB67" s="54">
        <f t="shared" si="7"/>
        <v>0.92262487757100886</v>
      </c>
    </row>
    <row r="68" spans="1:29" x14ac:dyDescent="0.25">
      <c r="A68" s="50">
        <v>44063</v>
      </c>
      <c r="B68" s="55">
        <v>6743</v>
      </c>
      <c r="C68" s="55">
        <v>5466</v>
      </c>
      <c r="D68" s="52">
        <f t="shared" si="0"/>
        <v>0.81061841910129018</v>
      </c>
      <c r="E68" s="56">
        <v>2662</v>
      </c>
      <c r="F68" s="55">
        <v>2132</v>
      </c>
      <c r="G68" s="54">
        <f t="shared" si="1"/>
        <v>0.80090157776108184</v>
      </c>
      <c r="H68" s="175"/>
      <c r="I68" s="7">
        <v>6</v>
      </c>
      <c r="J68" s="111">
        <v>7377</v>
      </c>
      <c r="K68" s="111">
        <v>6729</v>
      </c>
      <c r="L68" s="54">
        <f t="shared" si="4"/>
        <v>0.91215941439609594</v>
      </c>
      <c r="M68" s="111">
        <v>108</v>
      </c>
      <c r="N68" s="111">
        <v>46</v>
      </c>
      <c r="O68" s="54">
        <f t="shared" si="5"/>
        <v>0.42592592592592593</v>
      </c>
      <c r="P68" s="175"/>
      <c r="Q68" s="7">
        <v>7</v>
      </c>
      <c r="R68" s="111">
        <v>7525</v>
      </c>
      <c r="S68" s="111">
        <v>6722</v>
      </c>
      <c r="T68" s="54">
        <f t="shared" ref="T68:T131" si="8">S68/R68</f>
        <v>0.89328903654485048</v>
      </c>
      <c r="U68" s="111">
        <v>60</v>
      </c>
      <c r="V68" s="111">
        <v>25</v>
      </c>
      <c r="W68" s="54">
        <v>0.41666666666666669</v>
      </c>
      <c r="X68" s="175"/>
      <c r="Y68" s="7">
        <v>7</v>
      </c>
      <c r="Z68" s="111">
        <v>7147</v>
      </c>
      <c r="AA68" s="111">
        <v>6471</v>
      </c>
      <c r="AB68" s="54">
        <f>AA68/Z68</f>
        <v>0.90541485938155875</v>
      </c>
    </row>
    <row r="69" spans="1:29" x14ac:dyDescent="0.25">
      <c r="A69" s="50">
        <v>44064</v>
      </c>
      <c r="B69" s="55">
        <v>6734</v>
      </c>
      <c r="C69" s="55">
        <v>5426</v>
      </c>
      <c r="D69" s="52">
        <f t="shared" si="0"/>
        <v>0.80576180576180578</v>
      </c>
      <c r="E69" s="56">
        <v>2753</v>
      </c>
      <c r="F69" s="55">
        <v>2124</v>
      </c>
      <c r="G69" s="54">
        <f t="shared" si="1"/>
        <v>0.77152197602615324</v>
      </c>
      <c r="H69" s="175"/>
      <c r="I69" s="7">
        <v>7</v>
      </c>
      <c r="J69" s="111">
        <v>7306</v>
      </c>
      <c r="K69" s="111">
        <v>6768</v>
      </c>
      <c r="L69" s="54">
        <f t="shared" si="4"/>
        <v>0.92636189433342453</v>
      </c>
      <c r="M69" s="111">
        <v>102</v>
      </c>
      <c r="N69" s="111">
        <v>33</v>
      </c>
      <c r="O69" s="54">
        <f t="shared" si="5"/>
        <v>0.3235294117647059</v>
      </c>
      <c r="P69" s="175"/>
      <c r="Q69" s="7">
        <v>8</v>
      </c>
      <c r="R69" s="111">
        <v>7527</v>
      </c>
      <c r="S69" s="111">
        <v>6703</v>
      </c>
      <c r="T69" s="54">
        <f t="shared" si="8"/>
        <v>0.89052743456888539</v>
      </c>
      <c r="U69" s="111">
        <v>62</v>
      </c>
      <c r="V69" s="111">
        <v>25</v>
      </c>
      <c r="W69" s="54">
        <v>0.40322580645161288</v>
      </c>
      <c r="X69" s="175"/>
      <c r="Y69" s="7">
        <v>8</v>
      </c>
      <c r="Z69" s="111">
        <v>7147</v>
      </c>
      <c r="AA69" s="111">
        <v>6441</v>
      </c>
      <c r="AB69" s="54">
        <f t="shared" si="7"/>
        <v>0.90121729396949768</v>
      </c>
    </row>
    <row r="70" spans="1:29" x14ac:dyDescent="0.25">
      <c r="A70" s="50">
        <v>44065</v>
      </c>
      <c r="B70" s="55">
        <v>6738</v>
      </c>
      <c r="C70" s="55">
        <v>5257</v>
      </c>
      <c r="D70" s="52">
        <f t="shared" si="0"/>
        <v>0.78020184030869699</v>
      </c>
      <c r="E70" s="56">
        <v>2738</v>
      </c>
      <c r="F70" s="55">
        <v>2020</v>
      </c>
      <c r="G70" s="54">
        <f t="shared" si="1"/>
        <v>0.73776479181884591</v>
      </c>
      <c r="H70" s="175"/>
      <c r="I70" s="7">
        <v>8</v>
      </c>
      <c r="J70" s="111">
        <v>7352</v>
      </c>
      <c r="K70" s="111">
        <v>6751</v>
      </c>
      <c r="L70" s="54">
        <f t="shared" si="4"/>
        <v>0.91825353645266594</v>
      </c>
      <c r="M70" s="111">
        <v>114</v>
      </c>
      <c r="N70" s="111">
        <v>44</v>
      </c>
      <c r="O70" s="54">
        <f t="shared" si="5"/>
        <v>0.38596491228070173</v>
      </c>
      <c r="P70" s="175"/>
      <c r="Q70" s="7">
        <v>9</v>
      </c>
      <c r="R70" s="111">
        <v>7525</v>
      </c>
      <c r="S70" s="111">
        <v>6569</v>
      </c>
      <c r="T70" s="54">
        <f t="shared" si="8"/>
        <v>0.87295681063122921</v>
      </c>
      <c r="U70" s="111">
        <v>55</v>
      </c>
      <c r="V70" s="111">
        <v>20</v>
      </c>
      <c r="W70" s="54">
        <v>0.36363636363636365</v>
      </c>
      <c r="X70" s="175"/>
      <c r="Y70" s="7">
        <v>9</v>
      </c>
      <c r="Z70" s="111">
        <v>7147</v>
      </c>
      <c r="AA70" s="111">
        <v>6417</v>
      </c>
      <c r="AB70" s="54">
        <f t="shared" si="7"/>
        <v>0.89785924163984887</v>
      </c>
    </row>
    <row r="71" spans="1:29" x14ac:dyDescent="0.25">
      <c r="A71" s="50">
        <v>44066</v>
      </c>
      <c r="B71" s="55">
        <v>6739</v>
      </c>
      <c r="C71" s="55">
        <v>5330</v>
      </c>
      <c r="D71" s="52">
        <f t="shared" si="0"/>
        <v>0.79091853390710787</v>
      </c>
      <c r="E71" s="56">
        <v>2694</v>
      </c>
      <c r="F71" s="55">
        <v>2020</v>
      </c>
      <c r="G71" s="54">
        <f t="shared" si="1"/>
        <v>0.74981440237564956</v>
      </c>
      <c r="H71" s="175"/>
      <c r="I71" s="7">
        <v>9</v>
      </c>
      <c r="J71" s="111">
        <v>7320</v>
      </c>
      <c r="K71" s="111">
        <v>6690</v>
      </c>
      <c r="L71" s="54">
        <f t="shared" si="4"/>
        <v>0.91393442622950816</v>
      </c>
      <c r="M71" s="111">
        <v>109</v>
      </c>
      <c r="N71" s="111">
        <v>35</v>
      </c>
      <c r="O71" s="54">
        <f t="shared" si="5"/>
        <v>0.32110091743119268</v>
      </c>
      <c r="P71" s="175"/>
      <c r="Q71" s="7">
        <v>10</v>
      </c>
      <c r="R71" s="111">
        <v>7525</v>
      </c>
      <c r="S71" s="111">
        <v>6463</v>
      </c>
      <c r="T71" s="54">
        <f t="shared" si="8"/>
        <v>0.85887043189368772</v>
      </c>
      <c r="U71" s="111">
        <v>48</v>
      </c>
      <c r="V71" s="111">
        <v>8</v>
      </c>
      <c r="W71" s="54">
        <v>0.16666666666666666</v>
      </c>
      <c r="X71" s="175"/>
      <c r="Y71" s="7">
        <v>10</v>
      </c>
      <c r="Z71" s="111">
        <v>7147</v>
      </c>
      <c r="AA71" s="111">
        <v>6476</v>
      </c>
      <c r="AB71" s="54">
        <f t="shared" si="7"/>
        <v>0.90611445361690224</v>
      </c>
      <c r="AC71" s="112"/>
    </row>
    <row r="72" spans="1:29" x14ac:dyDescent="0.25">
      <c r="A72" s="50">
        <v>44067</v>
      </c>
      <c r="B72" s="55">
        <v>6740</v>
      </c>
      <c r="C72" s="55">
        <v>5284</v>
      </c>
      <c r="D72" s="52">
        <f t="shared" si="0"/>
        <v>0.78397626112759644</v>
      </c>
      <c r="E72" s="56">
        <v>2722</v>
      </c>
      <c r="F72" s="55">
        <v>1994</v>
      </c>
      <c r="G72" s="54">
        <f t="shared" si="1"/>
        <v>0.73254959588537838</v>
      </c>
      <c r="H72" s="175"/>
      <c r="I72" s="7">
        <v>10</v>
      </c>
      <c r="J72" s="111">
        <v>7319</v>
      </c>
      <c r="K72" s="111">
        <v>6677</v>
      </c>
      <c r="L72" s="54">
        <f t="shared" si="4"/>
        <v>0.91228309878398683</v>
      </c>
      <c r="M72" s="111">
        <v>77</v>
      </c>
      <c r="N72" s="111">
        <v>13</v>
      </c>
      <c r="O72" s="54">
        <f t="shared" si="5"/>
        <v>0.16883116883116883</v>
      </c>
      <c r="P72" s="175"/>
      <c r="Q72" s="7">
        <v>11</v>
      </c>
      <c r="R72" s="111">
        <v>7521</v>
      </c>
      <c r="S72" s="111">
        <v>6697</v>
      </c>
      <c r="T72" s="54">
        <f t="shared" si="8"/>
        <v>0.89044010105039229</v>
      </c>
      <c r="U72" s="111">
        <v>40</v>
      </c>
      <c r="V72" s="111">
        <v>8</v>
      </c>
      <c r="W72" s="54">
        <v>0.2</v>
      </c>
      <c r="X72" s="175"/>
      <c r="Y72" s="7">
        <v>11</v>
      </c>
      <c r="Z72" s="111">
        <v>7147</v>
      </c>
      <c r="AA72" s="111">
        <v>6509</v>
      </c>
      <c r="AB72" s="54">
        <f t="shared" si="7"/>
        <v>0.91073177557016927</v>
      </c>
    </row>
    <row r="73" spans="1:29" x14ac:dyDescent="0.25">
      <c r="A73" s="50">
        <v>44068</v>
      </c>
      <c r="B73" s="55">
        <v>6751</v>
      </c>
      <c r="C73" s="55">
        <v>5452</v>
      </c>
      <c r="D73" s="52">
        <f t="shared" si="0"/>
        <v>0.80758406162050067</v>
      </c>
      <c r="E73" s="56">
        <v>2719</v>
      </c>
      <c r="F73" s="55">
        <v>1973</v>
      </c>
      <c r="G73" s="54">
        <f t="shared" si="1"/>
        <v>0.72563442442074289</v>
      </c>
      <c r="H73" s="175"/>
      <c r="I73" s="7">
        <v>11</v>
      </c>
      <c r="J73" s="111">
        <v>7328</v>
      </c>
      <c r="K73" s="111">
        <v>6648</v>
      </c>
      <c r="L73" s="54">
        <f t="shared" si="4"/>
        <v>0.90720524017467252</v>
      </c>
      <c r="M73" s="111">
        <v>92</v>
      </c>
      <c r="N73" s="111">
        <v>17</v>
      </c>
      <c r="O73" s="54">
        <f t="shared" si="5"/>
        <v>0.18478260869565216</v>
      </c>
      <c r="P73" s="175"/>
      <c r="Q73" s="7">
        <v>12</v>
      </c>
      <c r="R73" s="111">
        <v>7524</v>
      </c>
      <c r="S73" s="111">
        <v>6562</v>
      </c>
      <c r="T73" s="54">
        <f t="shared" si="8"/>
        <v>0.87214247740563533</v>
      </c>
      <c r="U73" s="111">
        <v>40</v>
      </c>
      <c r="V73" s="111">
        <v>9</v>
      </c>
      <c r="W73" s="54">
        <v>0.22500000000000001</v>
      </c>
      <c r="X73" s="175"/>
      <c r="Y73" s="7">
        <v>12</v>
      </c>
      <c r="Z73" s="111">
        <v>7147</v>
      </c>
      <c r="AA73" s="111">
        <v>6530</v>
      </c>
      <c r="AB73" s="54">
        <f t="shared" si="7"/>
        <v>0.913670071358612</v>
      </c>
    </row>
    <row r="74" spans="1:29" x14ac:dyDescent="0.25">
      <c r="A74" s="50">
        <v>44069</v>
      </c>
      <c r="B74" s="55">
        <v>6738</v>
      </c>
      <c r="C74" s="55">
        <v>5421</v>
      </c>
      <c r="D74" s="52">
        <f t="shared" si="0"/>
        <v>0.80454140694568121</v>
      </c>
      <c r="E74" s="56">
        <v>2529</v>
      </c>
      <c r="F74" s="55">
        <v>1790</v>
      </c>
      <c r="G74" s="54">
        <f t="shared" si="1"/>
        <v>0.70778964017398183</v>
      </c>
      <c r="H74" s="175"/>
      <c r="I74" s="7">
        <v>12</v>
      </c>
      <c r="J74" s="111">
        <v>7377</v>
      </c>
      <c r="K74" s="111">
        <v>6594</v>
      </c>
      <c r="L74" s="54">
        <f t="shared" si="4"/>
        <v>0.89385929239528261</v>
      </c>
      <c r="M74" s="111">
        <v>85</v>
      </c>
      <c r="N74" s="111">
        <v>22</v>
      </c>
      <c r="O74" s="54">
        <f t="shared" si="5"/>
        <v>0.25882352941176473</v>
      </c>
      <c r="P74" s="175"/>
      <c r="Q74" s="7">
        <v>13</v>
      </c>
      <c r="R74" s="111">
        <v>7526</v>
      </c>
      <c r="S74" s="111">
        <v>6727</v>
      </c>
      <c r="T74" s="54">
        <f t="shared" si="8"/>
        <v>0.89383470635131546</v>
      </c>
      <c r="U74" s="111">
        <v>39</v>
      </c>
      <c r="V74" s="111">
        <v>9</v>
      </c>
      <c r="W74" s="54">
        <v>0.23076923076923078</v>
      </c>
      <c r="X74" s="175"/>
      <c r="Y74" s="7">
        <v>13</v>
      </c>
      <c r="Z74" s="111">
        <v>7147</v>
      </c>
      <c r="AA74" s="111">
        <v>6569</v>
      </c>
      <c r="AB74" s="54">
        <f t="shared" si="7"/>
        <v>0.91912690639429129</v>
      </c>
    </row>
    <row r="75" spans="1:29" x14ac:dyDescent="0.25">
      <c r="A75" s="50">
        <v>44070</v>
      </c>
      <c r="B75" s="55">
        <v>6857</v>
      </c>
      <c r="C75" s="55">
        <v>5427</v>
      </c>
      <c r="D75" s="52">
        <f t="shared" si="0"/>
        <v>0.79145398862476302</v>
      </c>
      <c r="E75" s="56">
        <v>2623</v>
      </c>
      <c r="F75" s="55">
        <v>1908</v>
      </c>
      <c r="G75" s="54">
        <f t="shared" si="1"/>
        <v>0.72741136103698056</v>
      </c>
      <c r="H75" s="175"/>
      <c r="I75" s="7">
        <v>13</v>
      </c>
      <c r="J75" s="111">
        <v>7344</v>
      </c>
      <c r="K75" s="111">
        <v>6775</v>
      </c>
      <c r="L75" s="54">
        <f t="shared" si="4"/>
        <v>0.92252178649237471</v>
      </c>
      <c r="M75" s="111">
        <v>84</v>
      </c>
      <c r="N75" s="111">
        <v>22</v>
      </c>
      <c r="O75" s="54">
        <f t="shared" si="5"/>
        <v>0.26190476190476192</v>
      </c>
      <c r="P75" s="175"/>
      <c r="Q75" s="7">
        <v>14</v>
      </c>
      <c r="R75" s="111">
        <v>7526</v>
      </c>
      <c r="S75" s="111">
        <v>6675</v>
      </c>
      <c r="T75" s="54">
        <f t="shared" si="8"/>
        <v>0.88692532553813441</v>
      </c>
      <c r="U75" s="111">
        <v>42</v>
      </c>
      <c r="V75" s="111">
        <v>8</v>
      </c>
      <c r="W75" s="54">
        <v>0.19047619047619047</v>
      </c>
      <c r="X75" s="175"/>
      <c r="Y75" s="7">
        <v>14</v>
      </c>
      <c r="Z75" s="111">
        <v>7147</v>
      </c>
      <c r="AA75" s="111">
        <v>6500</v>
      </c>
      <c r="AB75" s="54">
        <f t="shared" si="7"/>
        <v>0.90947250594655105</v>
      </c>
    </row>
    <row r="76" spans="1:29" x14ac:dyDescent="0.25">
      <c r="A76" s="50">
        <v>44071</v>
      </c>
      <c r="B76" s="55">
        <v>6746</v>
      </c>
      <c r="C76" s="55">
        <v>5419</v>
      </c>
      <c r="D76" s="52">
        <f t="shared" si="0"/>
        <v>0.80329083901571297</v>
      </c>
      <c r="E76" s="56">
        <v>2649</v>
      </c>
      <c r="F76" s="55">
        <v>1917</v>
      </c>
      <c r="G76" s="54">
        <f t="shared" si="1"/>
        <v>0.72366930917327288</v>
      </c>
      <c r="H76" s="175"/>
      <c r="I76" s="7">
        <v>14</v>
      </c>
      <c r="J76" s="111">
        <v>7374</v>
      </c>
      <c r="K76" s="111">
        <v>6788</v>
      </c>
      <c r="L76" s="54">
        <f t="shared" si="4"/>
        <v>0.92053159750474645</v>
      </c>
      <c r="M76" s="111">
        <v>85</v>
      </c>
      <c r="N76" s="111">
        <v>26</v>
      </c>
      <c r="O76" s="54">
        <f t="shared" si="5"/>
        <v>0.30588235294117649</v>
      </c>
      <c r="P76" s="175"/>
      <c r="Q76" s="7">
        <v>15</v>
      </c>
      <c r="R76" s="111">
        <v>7526</v>
      </c>
      <c r="S76" s="111">
        <v>6668</v>
      </c>
      <c r="T76" s="54">
        <f t="shared" si="8"/>
        <v>0.8859952165825139</v>
      </c>
      <c r="U76" s="111">
        <v>64</v>
      </c>
      <c r="V76" s="111">
        <v>30</v>
      </c>
      <c r="W76" s="54">
        <v>0.46875</v>
      </c>
      <c r="X76" s="175"/>
      <c r="Y76" s="7">
        <v>15</v>
      </c>
      <c r="Z76" s="111">
        <v>7147</v>
      </c>
      <c r="AA76" s="111">
        <v>6473</v>
      </c>
      <c r="AB76" s="54">
        <f t="shared" si="7"/>
        <v>0.90569469707569605</v>
      </c>
    </row>
    <row r="77" spans="1:29" x14ac:dyDescent="0.25">
      <c r="A77" s="50">
        <v>44072</v>
      </c>
      <c r="B77" s="55">
        <v>6758</v>
      </c>
      <c r="C77" s="55">
        <v>5414</v>
      </c>
      <c r="D77" s="52">
        <f t="shared" si="0"/>
        <v>0.80112459307487427</v>
      </c>
      <c r="E77" s="56">
        <v>2616</v>
      </c>
      <c r="F77" s="55">
        <v>1890</v>
      </c>
      <c r="G77" s="54">
        <f t="shared" si="1"/>
        <v>0.72247706422018354</v>
      </c>
      <c r="H77" s="175"/>
      <c r="I77" s="7">
        <v>15</v>
      </c>
      <c r="J77" s="111">
        <v>7341</v>
      </c>
      <c r="K77" s="111">
        <v>6771</v>
      </c>
      <c r="L77" s="54">
        <f t="shared" si="4"/>
        <v>0.92235390273804663</v>
      </c>
      <c r="M77" s="111">
        <v>69</v>
      </c>
      <c r="N77" s="111">
        <v>18</v>
      </c>
      <c r="O77" s="54">
        <f t="shared" si="5"/>
        <v>0.2608695652173913</v>
      </c>
      <c r="P77" s="175"/>
      <c r="Q77" s="7">
        <v>16</v>
      </c>
      <c r="R77" s="111">
        <v>7526</v>
      </c>
      <c r="S77" s="111">
        <v>6686</v>
      </c>
      <c r="T77" s="54">
        <f t="shared" si="8"/>
        <v>0.88838692532553809</v>
      </c>
      <c r="U77" s="111">
        <v>36</v>
      </c>
      <c r="V77" s="111">
        <v>3</v>
      </c>
      <c r="W77" s="54">
        <v>8.3333333333333329E-2</v>
      </c>
      <c r="X77" s="175"/>
      <c r="Y77" s="7">
        <v>16</v>
      </c>
      <c r="Z77" s="111">
        <v>7147</v>
      </c>
      <c r="AA77" s="111">
        <v>6491</v>
      </c>
      <c r="AB77" s="54">
        <f t="shared" si="7"/>
        <v>0.90821323632293272</v>
      </c>
    </row>
    <row r="78" spans="1:29" x14ac:dyDescent="0.25">
      <c r="A78" s="50">
        <v>44073</v>
      </c>
      <c r="B78" s="55">
        <v>6753</v>
      </c>
      <c r="C78" s="55">
        <v>5329</v>
      </c>
      <c r="D78" s="52">
        <f t="shared" si="0"/>
        <v>0.78913075670072563</v>
      </c>
      <c r="E78" s="56">
        <v>2665</v>
      </c>
      <c r="F78" s="55">
        <v>1952</v>
      </c>
      <c r="G78" s="54">
        <f t="shared" si="1"/>
        <v>0.73245778611632273</v>
      </c>
      <c r="H78" s="175"/>
      <c r="I78" s="7">
        <v>16</v>
      </c>
      <c r="J78" s="111">
        <v>7366</v>
      </c>
      <c r="K78" s="111">
        <v>6729</v>
      </c>
      <c r="L78" s="54">
        <f t="shared" si="4"/>
        <v>0.91352158566386099</v>
      </c>
      <c r="M78" s="111">
        <v>62</v>
      </c>
      <c r="N78" s="111">
        <v>17</v>
      </c>
      <c r="O78" s="54">
        <f t="shared" si="5"/>
        <v>0.27419354838709675</v>
      </c>
      <c r="P78" s="175"/>
      <c r="Q78" s="7">
        <v>17</v>
      </c>
      <c r="R78" s="111">
        <v>7526</v>
      </c>
      <c r="S78" s="111">
        <v>6616</v>
      </c>
      <c r="T78" s="54">
        <f t="shared" si="8"/>
        <v>0.87908583576933297</v>
      </c>
      <c r="U78" s="111">
        <v>55</v>
      </c>
      <c r="V78" s="111">
        <v>24</v>
      </c>
      <c r="W78" s="54">
        <v>0.43636363636363634</v>
      </c>
      <c r="X78" s="175"/>
      <c r="Y78" s="7">
        <v>17</v>
      </c>
      <c r="Z78" s="111">
        <v>7147</v>
      </c>
      <c r="AA78" s="111">
        <v>6607</v>
      </c>
      <c r="AB78" s="54">
        <f t="shared" si="7"/>
        <v>0.92444382258290192</v>
      </c>
    </row>
    <row r="79" spans="1:29" x14ac:dyDescent="0.25">
      <c r="A79" s="50">
        <v>44074</v>
      </c>
      <c r="B79" s="55">
        <v>6818</v>
      </c>
      <c r="C79" s="55">
        <v>5357</v>
      </c>
      <c r="D79" s="52">
        <f t="shared" si="0"/>
        <v>0.7857142857142857</v>
      </c>
      <c r="E79" s="56">
        <v>2695</v>
      </c>
      <c r="F79" s="55">
        <v>1873</v>
      </c>
      <c r="G79" s="54">
        <f t="shared" si="1"/>
        <v>0.69499072356215208</v>
      </c>
      <c r="H79" s="175"/>
      <c r="I79" s="7">
        <v>17</v>
      </c>
      <c r="J79" s="111">
        <v>7344</v>
      </c>
      <c r="K79" s="111">
        <v>6613</v>
      </c>
      <c r="L79" s="54">
        <f t="shared" si="4"/>
        <v>0.90046296296296291</v>
      </c>
      <c r="M79" s="111">
        <v>81</v>
      </c>
      <c r="N79" s="111">
        <v>17</v>
      </c>
      <c r="O79" s="54">
        <f t="shared" si="5"/>
        <v>0.20987654320987653</v>
      </c>
      <c r="P79" s="175"/>
      <c r="Q79" s="7">
        <v>18</v>
      </c>
      <c r="R79" s="111">
        <v>7526</v>
      </c>
      <c r="S79" s="111">
        <v>6652</v>
      </c>
      <c r="T79" s="54">
        <f t="shared" si="8"/>
        <v>0.88386925325538135</v>
      </c>
      <c r="U79" s="111">
        <v>56</v>
      </c>
      <c r="V79" s="111">
        <v>26</v>
      </c>
      <c r="W79" s="54">
        <v>0.4642857142857143</v>
      </c>
      <c r="X79" s="175"/>
      <c r="Y79" s="7">
        <v>18</v>
      </c>
      <c r="Z79" s="111">
        <v>7147</v>
      </c>
      <c r="AA79" s="111">
        <v>6656</v>
      </c>
      <c r="AB79" s="54">
        <f t="shared" si="7"/>
        <v>0.93129984608926819</v>
      </c>
    </row>
    <row r="80" spans="1:29" x14ac:dyDescent="0.25">
      <c r="A80" s="50">
        <v>44075</v>
      </c>
      <c r="B80" s="55">
        <v>6800</v>
      </c>
      <c r="C80" s="55">
        <v>5308</v>
      </c>
      <c r="D80" s="52">
        <f t="shared" si="0"/>
        <v>0.78058823529411769</v>
      </c>
      <c r="E80" s="56">
        <v>2641</v>
      </c>
      <c r="F80" s="55">
        <v>1873</v>
      </c>
      <c r="G80" s="54">
        <f t="shared" si="1"/>
        <v>0.70920106020446805</v>
      </c>
      <c r="H80" s="175"/>
      <c r="I80" s="7">
        <v>18</v>
      </c>
      <c r="J80" s="111">
        <v>7336</v>
      </c>
      <c r="K80" s="111">
        <v>6711</v>
      </c>
      <c r="L80" s="54">
        <f t="shared" si="4"/>
        <v>0.91480370774263908</v>
      </c>
      <c r="M80" s="111">
        <v>78</v>
      </c>
      <c r="N80" s="111">
        <v>16</v>
      </c>
      <c r="O80" s="54">
        <f t="shared" si="5"/>
        <v>0.20512820512820512</v>
      </c>
      <c r="P80" s="175"/>
      <c r="Q80" s="7">
        <v>19</v>
      </c>
      <c r="R80" s="111">
        <v>7521</v>
      </c>
      <c r="S80" s="111">
        <v>6751</v>
      </c>
      <c r="T80" s="54">
        <f t="shared" si="8"/>
        <v>0.89761999734077913</v>
      </c>
      <c r="U80" s="111">
        <v>58</v>
      </c>
      <c r="V80" s="111">
        <v>25</v>
      </c>
      <c r="W80" s="54">
        <v>0.43103448275862066</v>
      </c>
      <c r="X80" s="175"/>
      <c r="Y80" s="7">
        <v>19</v>
      </c>
      <c r="Z80" s="111">
        <v>7117</v>
      </c>
      <c r="AA80" s="111">
        <v>6635</v>
      </c>
      <c r="AB80" s="54">
        <f t="shared" si="7"/>
        <v>0.93227483490234653</v>
      </c>
    </row>
    <row r="81" spans="1:28" x14ac:dyDescent="0.25">
      <c r="A81" s="50">
        <v>44076</v>
      </c>
      <c r="B81" s="55">
        <v>6813</v>
      </c>
      <c r="C81" s="55">
        <v>5467</v>
      </c>
      <c r="D81" s="52">
        <f t="shared" si="0"/>
        <v>0.80243651842066632</v>
      </c>
      <c r="E81" s="56">
        <v>2611</v>
      </c>
      <c r="F81" s="55">
        <v>1863</v>
      </c>
      <c r="G81" s="54">
        <f t="shared" si="1"/>
        <v>0.71351972424358479</v>
      </c>
      <c r="H81" s="175"/>
      <c r="I81" s="7">
        <v>19</v>
      </c>
      <c r="J81" s="111">
        <v>7356</v>
      </c>
      <c r="K81" s="111">
        <v>6743</v>
      </c>
      <c r="L81" s="54">
        <f t="shared" si="4"/>
        <v>0.91666666666666663</v>
      </c>
      <c r="M81" s="111">
        <v>80</v>
      </c>
      <c r="N81" s="111">
        <v>19</v>
      </c>
      <c r="O81" s="54">
        <f t="shared" si="5"/>
        <v>0.23749999999999999</v>
      </c>
      <c r="P81" s="175"/>
      <c r="Q81" s="7">
        <v>20</v>
      </c>
      <c r="R81" s="111">
        <v>7521</v>
      </c>
      <c r="S81" s="111">
        <v>6718</v>
      </c>
      <c r="T81" s="54">
        <f t="shared" si="8"/>
        <v>0.89323228294109824</v>
      </c>
      <c r="U81" s="111">
        <v>60</v>
      </c>
      <c r="V81" s="111">
        <v>24</v>
      </c>
      <c r="W81" s="54">
        <v>0.4</v>
      </c>
      <c r="X81" s="175"/>
      <c r="Y81" s="7">
        <v>20</v>
      </c>
      <c r="Z81" s="111">
        <v>7140</v>
      </c>
      <c r="AA81" s="111">
        <v>6629</v>
      </c>
      <c r="AB81" s="54">
        <f t="shared" si="7"/>
        <v>0.92843137254901964</v>
      </c>
    </row>
    <row r="82" spans="1:28" x14ac:dyDescent="0.25">
      <c r="A82" s="50">
        <v>44077</v>
      </c>
      <c r="B82" s="55">
        <v>6810</v>
      </c>
      <c r="C82" s="55">
        <v>5476</v>
      </c>
      <c r="D82" s="52">
        <f t="shared" si="0"/>
        <v>0.80411160058737152</v>
      </c>
      <c r="E82" s="56">
        <v>2648</v>
      </c>
      <c r="F82" s="55">
        <v>1888</v>
      </c>
      <c r="G82" s="54">
        <f t="shared" si="1"/>
        <v>0.71299093655589119</v>
      </c>
      <c r="H82" s="175"/>
      <c r="I82" s="7">
        <v>20</v>
      </c>
      <c r="J82" s="111">
        <v>7360</v>
      </c>
      <c r="K82" s="111">
        <v>6721</v>
      </c>
      <c r="L82" s="54">
        <f t="shared" si="4"/>
        <v>0.91317934782608701</v>
      </c>
      <c r="M82" s="111">
        <v>75</v>
      </c>
      <c r="N82" s="111">
        <v>20</v>
      </c>
      <c r="O82" s="54">
        <f t="shared" si="5"/>
        <v>0.26666666666666666</v>
      </c>
      <c r="P82" s="175"/>
      <c r="Q82" s="7">
        <v>21</v>
      </c>
      <c r="R82" s="111">
        <v>7547</v>
      </c>
      <c r="S82" s="111">
        <v>6539</v>
      </c>
      <c r="T82" s="54">
        <f t="shared" si="8"/>
        <v>0.86643699483238368</v>
      </c>
      <c r="U82" s="111">
        <v>58</v>
      </c>
      <c r="V82" s="111">
        <v>28</v>
      </c>
      <c r="W82" s="54">
        <v>0.48275862068965519</v>
      </c>
      <c r="X82" s="175"/>
      <c r="Y82" s="7">
        <v>21</v>
      </c>
      <c r="Z82" s="111">
        <v>7155</v>
      </c>
      <c r="AA82" s="111">
        <v>6510</v>
      </c>
      <c r="AB82" s="54">
        <v>0.90985324947589097</v>
      </c>
    </row>
    <row r="83" spans="1:28" x14ac:dyDescent="0.25">
      <c r="A83" s="50">
        <v>44078</v>
      </c>
      <c r="B83" s="55">
        <v>6824</v>
      </c>
      <c r="C83" s="55">
        <v>5367</v>
      </c>
      <c r="D83" s="52">
        <f t="shared" si="0"/>
        <v>0.78648886283704567</v>
      </c>
      <c r="E83" s="56">
        <v>2603</v>
      </c>
      <c r="F83" s="55">
        <v>1829</v>
      </c>
      <c r="G83" s="54">
        <f t="shared" si="1"/>
        <v>0.70265078755282362</v>
      </c>
      <c r="H83" s="175"/>
      <c r="I83" s="7">
        <v>21</v>
      </c>
      <c r="J83" s="111">
        <v>7344</v>
      </c>
      <c r="K83" s="111">
        <v>6732</v>
      </c>
      <c r="L83" s="54">
        <f t="shared" si="4"/>
        <v>0.91666666666666663</v>
      </c>
      <c r="M83" s="111">
        <v>69</v>
      </c>
      <c r="N83" s="111">
        <v>14</v>
      </c>
      <c r="O83" s="54">
        <f t="shared" si="5"/>
        <v>0.20289855072463769</v>
      </c>
      <c r="P83" s="175"/>
      <c r="Q83" s="7">
        <v>22</v>
      </c>
      <c r="R83" s="111">
        <v>7547</v>
      </c>
      <c r="S83" s="111">
        <v>6633</v>
      </c>
      <c r="T83" s="54">
        <f t="shared" si="8"/>
        <v>0.87889227507618917</v>
      </c>
      <c r="U83" s="111">
        <v>41</v>
      </c>
      <c r="V83" s="111">
        <v>3</v>
      </c>
      <c r="W83" s="54">
        <v>7.3170731707317069E-2</v>
      </c>
      <c r="X83" s="175"/>
      <c r="Y83" s="7">
        <v>22</v>
      </c>
      <c r="Z83" s="111">
        <v>7155</v>
      </c>
      <c r="AA83" s="111">
        <v>6507</v>
      </c>
      <c r="AB83" s="54">
        <f t="shared" si="7"/>
        <v>0.90943396226415096</v>
      </c>
    </row>
    <row r="84" spans="1:28" x14ac:dyDescent="0.25">
      <c r="A84" s="50">
        <v>44079</v>
      </c>
      <c r="B84" s="55">
        <v>6825</v>
      </c>
      <c r="C84" s="55">
        <v>5314</v>
      </c>
      <c r="D84" s="52">
        <f t="shared" si="0"/>
        <v>0.7786080586080586</v>
      </c>
      <c r="E84" s="56">
        <v>2700</v>
      </c>
      <c r="F84" s="55">
        <v>1804</v>
      </c>
      <c r="G84" s="54">
        <f t="shared" si="1"/>
        <v>0.66814814814814816</v>
      </c>
      <c r="H84" s="175"/>
      <c r="I84" s="7">
        <v>22</v>
      </c>
      <c r="J84" s="111">
        <v>7365</v>
      </c>
      <c r="K84" s="111">
        <v>6628</v>
      </c>
      <c r="L84" s="54">
        <f t="shared" si="4"/>
        <v>0.89993211133740669</v>
      </c>
      <c r="M84" s="111">
        <v>98</v>
      </c>
      <c r="N84" s="111">
        <v>38</v>
      </c>
      <c r="O84" s="54">
        <f t="shared" si="5"/>
        <v>0.38775510204081631</v>
      </c>
      <c r="P84" s="175"/>
      <c r="Q84" s="7">
        <v>23</v>
      </c>
      <c r="R84" s="111">
        <v>7547</v>
      </c>
      <c r="S84" s="111">
        <v>6587</v>
      </c>
      <c r="T84" s="54">
        <f t="shared" si="8"/>
        <v>0.87279713793560354</v>
      </c>
      <c r="U84" s="111">
        <v>69</v>
      </c>
      <c r="V84" s="111">
        <v>31</v>
      </c>
      <c r="W84" s="54">
        <v>0.44927536231884058</v>
      </c>
      <c r="X84" s="175"/>
      <c r="Y84" s="7">
        <v>23</v>
      </c>
      <c r="Z84" s="111">
        <v>7155</v>
      </c>
      <c r="AA84" s="111">
        <v>6473</v>
      </c>
      <c r="AB84" s="54">
        <f t="shared" si="7"/>
        <v>0.90468204053109713</v>
      </c>
    </row>
    <row r="85" spans="1:28" x14ac:dyDescent="0.25">
      <c r="A85" s="50">
        <v>44080</v>
      </c>
      <c r="B85" s="55">
        <v>6809</v>
      </c>
      <c r="C85" s="55">
        <v>5230</v>
      </c>
      <c r="D85" s="52">
        <f t="shared" si="0"/>
        <v>0.7681010427375532</v>
      </c>
      <c r="E85" s="56">
        <v>2681</v>
      </c>
      <c r="F85" s="55">
        <v>1723</v>
      </c>
      <c r="G85" s="54">
        <f t="shared" si="1"/>
        <v>0.64267064528161133</v>
      </c>
      <c r="H85" s="175"/>
      <c r="I85" s="7">
        <v>23</v>
      </c>
      <c r="J85" s="111">
        <v>7354</v>
      </c>
      <c r="K85" s="111">
        <v>6553</v>
      </c>
      <c r="L85" s="54">
        <f t="shared" si="4"/>
        <v>0.89107968452542829</v>
      </c>
      <c r="M85" s="111">
        <v>80</v>
      </c>
      <c r="N85" s="111">
        <v>37</v>
      </c>
      <c r="O85" s="54">
        <f t="shared" si="5"/>
        <v>0.46250000000000002</v>
      </c>
      <c r="P85" s="175"/>
      <c r="Q85" s="7">
        <v>24</v>
      </c>
      <c r="R85" s="111">
        <v>7547</v>
      </c>
      <c r="S85" s="111">
        <v>6488</v>
      </c>
      <c r="T85" s="54">
        <f t="shared" si="8"/>
        <v>0.85967934278521263</v>
      </c>
      <c r="U85" s="111">
        <v>61</v>
      </c>
      <c r="V85" s="111">
        <v>23</v>
      </c>
      <c r="W85" s="54">
        <v>0.37704918032786883</v>
      </c>
      <c r="X85" s="175"/>
      <c r="Y85" s="7">
        <v>24</v>
      </c>
      <c r="Z85" s="111">
        <v>7155</v>
      </c>
      <c r="AA85" s="111">
        <v>6530</v>
      </c>
      <c r="AB85" s="54">
        <f>AA85/Z85</f>
        <v>0.91264849755415789</v>
      </c>
    </row>
    <row r="86" spans="1:28" x14ac:dyDescent="0.25">
      <c r="A86" s="50">
        <v>44081</v>
      </c>
      <c r="B86" s="55">
        <v>6810</v>
      </c>
      <c r="C86" s="55">
        <v>5288</v>
      </c>
      <c r="D86" s="52">
        <f t="shared" si="0"/>
        <v>0.77650513950073419</v>
      </c>
      <c r="E86" s="56">
        <v>2625</v>
      </c>
      <c r="F86" s="55">
        <v>1755</v>
      </c>
      <c r="G86" s="54">
        <f t="shared" si="1"/>
        <v>0.66857142857142859</v>
      </c>
      <c r="H86" s="175"/>
      <c r="I86" s="7">
        <v>24</v>
      </c>
      <c r="J86" s="111">
        <v>7366</v>
      </c>
      <c r="K86" s="111">
        <v>6500</v>
      </c>
      <c r="L86" s="54">
        <f t="shared" ref="L86:L149" si="9">+K86/J86</f>
        <v>0.88243279934835728</v>
      </c>
      <c r="M86" s="111">
        <v>110</v>
      </c>
      <c r="N86" s="111">
        <v>40</v>
      </c>
      <c r="O86" s="54">
        <f t="shared" ref="O86:O149" si="10">+N86/M86</f>
        <v>0.36363636363636365</v>
      </c>
      <c r="P86" s="175"/>
      <c r="Q86" s="7">
        <v>25</v>
      </c>
      <c r="R86" s="111">
        <v>7547</v>
      </c>
      <c r="S86" s="111">
        <v>6629</v>
      </c>
      <c r="T86" s="54">
        <f t="shared" si="8"/>
        <v>0.87836226315092092</v>
      </c>
      <c r="U86" s="111">
        <v>59</v>
      </c>
      <c r="V86" s="111">
        <v>27</v>
      </c>
      <c r="W86" s="54">
        <v>0.4576271186440678</v>
      </c>
      <c r="X86" s="175"/>
      <c r="Y86" s="7">
        <v>25</v>
      </c>
      <c r="Z86" s="111">
        <v>7155</v>
      </c>
      <c r="AA86" s="111">
        <v>6671</v>
      </c>
      <c r="AB86" s="54">
        <f t="shared" si="7"/>
        <v>0.93235499650593989</v>
      </c>
    </row>
    <row r="87" spans="1:28" x14ac:dyDescent="0.25">
      <c r="A87" s="50">
        <v>44082</v>
      </c>
      <c r="B87" s="55">
        <v>6816</v>
      </c>
      <c r="C87" s="55">
        <v>5382</v>
      </c>
      <c r="D87" s="52">
        <f t="shared" si="0"/>
        <v>0.789612676056338</v>
      </c>
      <c r="E87" s="56">
        <v>2612</v>
      </c>
      <c r="F87" s="55">
        <v>1731</v>
      </c>
      <c r="G87" s="54">
        <f t="shared" si="1"/>
        <v>0.66271056661562022</v>
      </c>
      <c r="H87" s="175"/>
      <c r="I87" s="7">
        <v>25</v>
      </c>
      <c r="J87" s="111">
        <v>7354</v>
      </c>
      <c r="K87" s="111">
        <v>6399</v>
      </c>
      <c r="L87" s="54">
        <f t="shared" si="9"/>
        <v>0.87013870002719607</v>
      </c>
      <c r="M87" s="111">
        <v>113</v>
      </c>
      <c r="N87" s="111">
        <v>42</v>
      </c>
      <c r="O87" s="54">
        <f t="shared" si="10"/>
        <v>0.37168141592920356</v>
      </c>
      <c r="P87" s="175"/>
      <c r="Q87" s="7">
        <v>26</v>
      </c>
      <c r="R87" s="111">
        <v>7547</v>
      </c>
      <c r="S87" s="111">
        <v>6735</v>
      </c>
      <c r="T87" s="54">
        <f t="shared" si="8"/>
        <v>0.89240757917053137</v>
      </c>
      <c r="U87" s="111">
        <v>54</v>
      </c>
      <c r="V87" s="111">
        <v>24</v>
      </c>
      <c r="W87" s="54">
        <v>0.44444444444444442</v>
      </c>
      <c r="X87" s="175"/>
      <c r="Y87" s="7">
        <v>26</v>
      </c>
      <c r="Z87" s="111">
        <v>7163</v>
      </c>
      <c r="AA87" s="111">
        <v>6663</v>
      </c>
      <c r="AB87" s="54">
        <f t="shared" si="7"/>
        <v>0.93019684489738941</v>
      </c>
    </row>
    <row r="88" spans="1:28" x14ac:dyDescent="0.25">
      <c r="A88" s="50">
        <v>44083</v>
      </c>
      <c r="B88" s="55">
        <v>6793</v>
      </c>
      <c r="C88" s="55">
        <v>5372</v>
      </c>
      <c r="D88" s="52">
        <f t="shared" si="0"/>
        <v>0.79081407331076103</v>
      </c>
      <c r="E88" s="56">
        <v>2654</v>
      </c>
      <c r="F88" s="55">
        <v>1726</v>
      </c>
      <c r="G88" s="54">
        <f t="shared" si="1"/>
        <v>0.65033911077618689</v>
      </c>
      <c r="H88" s="175"/>
      <c r="I88" s="7">
        <v>26</v>
      </c>
      <c r="J88" s="111">
        <v>7363</v>
      </c>
      <c r="K88" s="111">
        <v>6571</v>
      </c>
      <c r="L88" s="54">
        <f t="shared" si="9"/>
        <v>0.89243514871655572</v>
      </c>
      <c r="M88" s="111">
        <v>88</v>
      </c>
      <c r="N88" s="111">
        <v>42</v>
      </c>
      <c r="O88" s="54">
        <f t="shared" si="10"/>
        <v>0.47727272727272729</v>
      </c>
      <c r="P88" s="175"/>
      <c r="Q88" s="7">
        <v>27</v>
      </c>
      <c r="R88" s="111">
        <v>7547</v>
      </c>
      <c r="S88" s="111">
        <v>6740</v>
      </c>
      <c r="T88" s="54">
        <f t="shared" si="8"/>
        <v>0.89307009407711668</v>
      </c>
      <c r="U88" s="111">
        <v>56</v>
      </c>
      <c r="V88" s="111">
        <v>22</v>
      </c>
      <c r="W88" s="54">
        <v>0.39285714285714285</v>
      </c>
      <c r="X88" s="175"/>
      <c r="Y88" s="7">
        <v>27</v>
      </c>
      <c r="Z88" s="111">
        <v>7163</v>
      </c>
      <c r="AA88" s="111">
        <v>6574</v>
      </c>
      <c r="AB88" s="54">
        <f t="shared" si="7"/>
        <v>0.91777188328912462</v>
      </c>
    </row>
    <row r="89" spans="1:28" x14ac:dyDescent="0.25">
      <c r="A89" s="50">
        <v>44084</v>
      </c>
      <c r="B89" s="55">
        <v>6833</v>
      </c>
      <c r="C89" s="55">
        <v>5418</v>
      </c>
      <c r="D89" s="52">
        <f t="shared" si="0"/>
        <v>0.79291672764525101</v>
      </c>
      <c r="E89" s="56">
        <v>2623</v>
      </c>
      <c r="F89" s="55">
        <v>1677</v>
      </c>
      <c r="G89" s="54">
        <f t="shared" si="1"/>
        <v>0.63934426229508201</v>
      </c>
      <c r="H89" s="175"/>
      <c r="I89" s="7">
        <v>27</v>
      </c>
      <c r="J89" s="111">
        <v>7331</v>
      </c>
      <c r="K89" s="111">
        <v>6528</v>
      </c>
      <c r="L89" s="54">
        <f t="shared" si="9"/>
        <v>0.8904651480016369</v>
      </c>
      <c r="M89" s="111">
        <v>103</v>
      </c>
      <c r="N89" s="111">
        <v>33</v>
      </c>
      <c r="O89" s="54">
        <f t="shared" si="10"/>
        <v>0.32038834951456313</v>
      </c>
      <c r="P89" s="175"/>
      <c r="Q89" s="7">
        <v>28</v>
      </c>
      <c r="R89" s="111">
        <v>7547</v>
      </c>
      <c r="S89" s="111">
        <v>6811</v>
      </c>
      <c r="T89" s="54">
        <f t="shared" si="8"/>
        <v>0.90247780575062941</v>
      </c>
      <c r="U89" s="111">
        <v>53</v>
      </c>
      <c r="V89" s="111">
        <v>21</v>
      </c>
      <c r="W89" s="54">
        <v>0.39622641509433965</v>
      </c>
      <c r="X89" s="175"/>
      <c r="Y89" s="7">
        <v>28</v>
      </c>
      <c r="Z89" s="111">
        <v>7163</v>
      </c>
      <c r="AA89" s="111">
        <v>6567</v>
      </c>
      <c r="AB89" s="54">
        <f t="shared" si="7"/>
        <v>0.9167946391176881</v>
      </c>
    </row>
    <row r="90" spans="1:28" x14ac:dyDescent="0.25">
      <c r="A90" s="50">
        <v>44085</v>
      </c>
      <c r="B90" s="55">
        <v>6830</v>
      </c>
      <c r="C90" s="55">
        <v>5426</v>
      </c>
      <c r="D90" s="52">
        <f t="shared" si="0"/>
        <v>0.79443631039531482</v>
      </c>
      <c r="E90" s="56">
        <v>2546</v>
      </c>
      <c r="F90" s="55">
        <v>1609</v>
      </c>
      <c r="G90" s="54">
        <f t="shared" si="1"/>
        <v>0.6319717203456402</v>
      </c>
      <c r="H90" s="175"/>
      <c r="I90" s="7">
        <v>28</v>
      </c>
      <c r="J90" s="111">
        <v>7346</v>
      </c>
      <c r="K90" s="111">
        <v>6243</v>
      </c>
      <c r="L90" s="54">
        <f t="shared" si="9"/>
        <v>0.84985025864416008</v>
      </c>
      <c r="M90" s="111">
        <v>104</v>
      </c>
      <c r="N90" s="111">
        <v>31</v>
      </c>
      <c r="O90" s="54">
        <f t="shared" si="10"/>
        <v>0.29807692307692307</v>
      </c>
      <c r="P90" s="175"/>
      <c r="Q90" s="7">
        <v>29</v>
      </c>
      <c r="R90" s="111">
        <v>7547</v>
      </c>
      <c r="S90" s="111">
        <v>6790</v>
      </c>
      <c r="T90" s="54">
        <f t="shared" si="8"/>
        <v>0.89969524314297067</v>
      </c>
      <c r="U90" s="111">
        <v>55</v>
      </c>
      <c r="V90" s="111">
        <v>20</v>
      </c>
      <c r="W90" s="54">
        <v>0.36363636363636365</v>
      </c>
      <c r="X90" s="175"/>
      <c r="Y90" s="7">
        <v>29</v>
      </c>
      <c r="Z90" s="111">
        <v>7163</v>
      </c>
      <c r="AA90" s="111">
        <v>6561</v>
      </c>
      <c r="AB90" s="54">
        <f t="shared" si="7"/>
        <v>0.91595700125645674</v>
      </c>
    </row>
    <row r="91" spans="1:28" x14ac:dyDescent="0.25">
      <c r="A91" s="50">
        <v>44086</v>
      </c>
      <c r="B91" s="55">
        <v>6846</v>
      </c>
      <c r="C91" s="55">
        <v>5283</v>
      </c>
      <c r="D91" s="52">
        <f t="shared" si="0"/>
        <v>0.77169149868536369</v>
      </c>
      <c r="E91" s="56">
        <v>2547</v>
      </c>
      <c r="F91" s="55">
        <v>1559</v>
      </c>
      <c r="G91" s="54">
        <f t="shared" si="1"/>
        <v>0.61209265802905377</v>
      </c>
      <c r="H91" s="175"/>
      <c r="I91" s="7">
        <v>29</v>
      </c>
      <c r="J91" s="111">
        <v>7334</v>
      </c>
      <c r="K91" s="111">
        <v>6362</v>
      </c>
      <c r="L91" s="54">
        <f t="shared" si="9"/>
        <v>0.86746659394600489</v>
      </c>
      <c r="M91" s="111">
        <v>83</v>
      </c>
      <c r="N91" s="111">
        <v>18</v>
      </c>
      <c r="O91" s="54">
        <f t="shared" si="10"/>
        <v>0.21686746987951808</v>
      </c>
      <c r="P91" s="175"/>
      <c r="Q91" s="7">
        <v>30</v>
      </c>
      <c r="R91" s="111">
        <v>7547</v>
      </c>
      <c r="S91" s="111">
        <v>6739</v>
      </c>
      <c r="T91" s="54">
        <f t="shared" si="8"/>
        <v>0.89293759109579962</v>
      </c>
      <c r="U91" s="111">
        <v>60</v>
      </c>
      <c r="V91" s="111">
        <v>26</v>
      </c>
      <c r="W91" s="54">
        <v>0.43333333333333335</v>
      </c>
      <c r="X91" s="175"/>
      <c r="Y91" s="7">
        <v>30</v>
      </c>
      <c r="Z91" s="111">
        <v>7163</v>
      </c>
      <c r="AA91" s="111">
        <v>6540</v>
      </c>
      <c r="AB91" s="54">
        <f t="shared" si="7"/>
        <v>0.91302526874214718</v>
      </c>
    </row>
    <row r="92" spans="1:28" x14ac:dyDescent="0.25">
      <c r="A92" s="50">
        <v>44087</v>
      </c>
      <c r="B92" s="55">
        <v>6854</v>
      </c>
      <c r="C92" s="55">
        <v>5258</v>
      </c>
      <c r="D92" s="52">
        <f t="shared" si="0"/>
        <v>0.76714327400058357</v>
      </c>
      <c r="E92" s="56">
        <v>2493</v>
      </c>
      <c r="F92" s="55">
        <v>1557</v>
      </c>
      <c r="G92" s="54">
        <f t="shared" si="1"/>
        <v>0.62454873646209386</v>
      </c>
      <c r="H92" s="175"/>
      <c r="I92" s="7">
        <v>30</v>
      </c>
      <c r="J92" s="111">
        <v>7326</v>
      </c>
      <c r="K92" s="111">
        <v>6411</v>
      </c>
      <c r="L92" s="54">
        <f t="shared" si="9"/>
        <v>0.8751023751023751</v>
      </c>
      <c r="M92" s="111">
        <v>83</v>
      </c>
      <c r="N92" s="111">
        <v>13</v>
      </c>
      <c r="O92" s="54">
        <f t="shared" si="10"/>
        <v>0.15662650602409639</v>
      </c>
      <c r="P92" s="175"/>
      <c r="Q92" s="7">
        <v>31</v>
      </c>
      <c r="R92" s="111">
        <v>7548</v>
      </c>
      <c r="S92" s="111">
        <v>6737</v>
      </c>
      <c r="T92" s="54">
        <f t="shared" si="8"/>
        <v>0.89255431902490723</v>
      </c>
      <c r="U92" s="111">
        <v>51</v>
      </c>
      <c r="V92" s="111">
        <v>20</v>
      </c>
      <c r="W92" s="54">
        <v>0.39215686274509803</v>
      </c>
      <c r="X92" s="175"/>
      <c r="Y92" s="7">
        <v>31</v>
      </c>
      <c r="Z92" s="111">
        <v>7152</v>
      </c>
      <c r="AA92" s="111">
        <v>6587</v>
      </c>
      <c r="AB92" s="54">
        <f t="shared" si="7"/>
        <v>0.92100111856823264</v>
      </c>
    </row>
    <row r="93" spans="1:28" x14ac:dyDescent="0.25">
      <c r="A93" s="50">
        <v>44088</v>
      </c>
      <c r="B93" s="55">
        <v>6828</v>
      </c>
      <c r="C93" s="55">
        <v>5201</v>
      </c>
      <c r="D93" s="52">
        <f t="shared" si="0"/>
        <v>0.76171646162858819</v>
      </c>
      <c r="E93" s="56">
        <v>2424</v>
      </c>
      <c r="F93" s="55">
        <v>1493</v>
      </c>
      <c r="G93" s="54">
        <f t="shared" si="1"/>
        <v>0.61592409240924095</v>
      </c>
      <c r="H93" s="175"/>
      <c r="I93" s="7">
        <v>31</v>
      </c>
      <c r="J93" s="111">
        <v>7332</v>
      </c>
      <c r="K93" s="111">
        <v>6459</v>
      </c>
      <c r="L93" s="54">
        <f t="shared" si="9"/>
        <v>0.88093289689034371</v>
      </c>
      <c r="M93" s="111">
        <v>76</v>
      </c>
      <c r="N93" s="111">
        <v>34</v>
      </c>
      <c r="O93" s="54">
        <f t="shared" si="10"/>
        <v>0.44736842105263158</v>
      </c>
      <c r="P93" s="175" t="s">
        <v>10</v>
      </c>
      <c r="Q93" s="7">
        <v>1</v>
      </c>
      <c r="R93" s="111">
        <v>7551</v>
      </c>
      <c r="S93" s="111">
        <v>6796</v>
      </c>
      <c r="T93" s="54">
        <f t="shared" si="8"/>
        <v>0.90001324327903587</v>
      </c>
      <c r="U93" s="111">
        <v>59</v>
      </c>
      <c r="V93" s="111">
        <v>23</v>
      </c>
      <c r="W93" s="54">
        <v>0.38983050847457629</v>
      </c>
      <c r="X93" s="175" t="s">
        <v>10</v>
      </c>
      <c r="Y93" s="7">
        <v>1</v>
      </c>
      <c r="Z93" s="111">
        <v>7152</v>
      </c>
      <c r="AA93" s="111">
        <v>6524</v>
      </c>
      <c r="AB93" s="54">
        <f t="shared" si="7"/>
        <v>0.9121923937360179</v>
      </c>
    </row>
    <row r="94" spans="1:28" ht="14.25" customHeight="1" x14ac:dyDescent="0.25">
      <c r="A94" s="50">
        <v>44089</v>
      </c>
      <c r="B94" s="55">
        <v>6913</v>
      </c>
      <c r="C94" s="55">
        <v>5328</v>
      </c>
      <c r="D94" s="52">
        <f t="shared" si="0"/>
        <v>0.77072182843917258</v>
      </c>
      <c r="E94" s="56">
        <v>2454</v>
      </c>
      <c r="F94" s="55">
        <v>1546</v>
      </c>
      <c r="G94" s="106">
        <f t="shared" si="1"/>
        <v>0.62999185004074976</v>
      </c>
      <c r="H94" s="175" t="s">
        <v>10</v>
      </c>
      <c r="I94" s="7">
        <v>1</v>
      </c>
      <c r="J94" s="111">
        <v>7297</v>
      </c>
      <c r="K94" s="111">
        <v>6478</v>
      </c>
      <c r="L94" s="54">
        <f t="shared" si="9"/>
        <v>0.88776209401123751</v>
      </c>
      <c r="M94" s="111">
        <v>79</v>
      </c>
      <c r="N94" s="111">
        <v>12</v>
      </c>
      <c r="O94" s="54">
        <f t="shared" si="10"/>
        <v>0.15189873417721519</v>
      </c>
      <c r="P94" s="175"/>
      <c r="Q94" s="7">
        <v>2</v>
      </c>
      <c r="R94" s="111">
        <v>7543</v>
      </c>
      <c r="S94" s="111">
        <v>6819</v>
      </c>
      <c r="T94" s="54">
        <f t="shared" si="8"/>
        <v>0.90401696937557996</v>
      </c>
      <c r="U94" s="111">
        <v>60</v>
      </c>
      <c r="V94" s="111">
        <v>24</v>
      </c>
      <c r="W94" s="54">
        <v>0.4</v>
      </c>
      <c r="X94" s="175"/>
      <c r="Y94" s="7">
        <v>2</v>
      </c>
      <c r="Z94" s="111">
        <v>7174</v>
      </c>
      <c r="AA94" s="111">
        <v>6406</v>
      </c>
      <c r="AB94" s="54">
        <f t="shared" si="7"/>
        <v>0.89294675216057984</v>
      </c>
    </row>
    <row r="95" spans="1:28" x14ac:dyDescent="0.25">
      <c r="A95" s="50">
        <v>44090</v>
      </c>
      <c r="B95" s="55">
        <v>6865</v>
      </c>
      <c r="C95" s="55">
        <v>5305</v>
      </c>
      <c r="D95" s="52">
        <f t="shared" si="0"/>
        <v>0.77276037873270209</v>
      </c>
      <c r="E95" s="56">
        <v>2409</v>
      </c>
      <c r="F95" s="55">
        <v>1593</v>
      </c>
      <c r="G95" s="106">
        <f t="shared" si="1"/>
        <v>0.66127023661270234</v>
      </c>
      <c r="H95" s="175"/>
      <c r="I95" s="7">
        <v>2</v>
      </c>
      <c r="J95" s="111">
        <v>7330</v>
      </c>
      <c r="K95" s="111">
        <v>6697</v>
      </c>
      <c r="L95" s="54">
        <f t="shared" si="9"/>
        <v>0.91364256480218276</v>
      </c>
      <c r="M95" s="111">
        <v>93</v>
      </c>
      <c r="N95" s="111">
        <v>40</v>
      </c>
      <c r="O95" s="54">
        <f t="shared" si="10"/>
        <v>0.43010752688172044</v>
      </c>
      <c r="P95" s="175"/>
      <c r="Q95" s="7">
        <v>3</v>
      </c>
      <c r="R95" s="111">
        <v>7543</v>
      </c>
      <c r="S95" s="111">
        <v>6824</v>
      </c>
      <c r="T95" s="54">
        <f t="shared" si="8"/>
        <v>0.90467983560917409</v>
      </c>
      <c r="U95" s="111">
        <v>57</v>
      </c>
      <c r="V95" s="111">
        <v>24</v>
      </c>
      <c r="W95" s="54">
        <v>0.42105263157894735</v>
      </c>
      <c r="X95" s="175"/>
      <c r="Y95" s="7">
        <v>3</v>
      </c>
      <c r="Z95" s="111">
        <v>7174</v>
      </c>
      <c r="AA95" s="111">
        <v>6302</v>
      </c>
      <c r="AB95" s="54">
        <f>AA95/Z95</f>
        <v>0.87844995818232507</v>
      </c>
    </row>
    <row r="96" spans="1:28" x14ac:dyDescent="0.25">
      <c r="A96" s="50">
        <v>44091</v>
      </c>
      <c r="B96" s="55">
        <v>6838</v>
      </c>
      <c r="C96" s="55">
        <v>5356</v>
      </c>
      <c r="D96" s="52">
        <f t="shared" si="0"/>
        <v>0.78326996197718635</v>
      </c>
      <c r="E96" s="56">
        <v>2394</v>
      </c>
      <c r="F96" s="55">
        <v>1566</v>
      </c>
      <c r="G96" s="106">
        <f t="shared" si="1"/>
        <v>0.65413533834586468</v>
      </c>
      <c r="H96" s="175"/>
      <c r="I96" s="7">
        <v>3</v>
      </c>
      <c r="J96" s="111">
        <v>7330</v>
      </c>
      <c r="K96" s="111">
        <v>6111</v>
      </c>
      <c r="L96" s="54">
        <f t="shared" si="9"/>
        <v>0.83369713506139154</v>
      </c>
      <c r="M96" s="111">
        <v>90</v>
      </c>
      <c r="N96" s="111">
        <v>32</v>
      </c>
      <c r="O96" s="54">
        <f t="shared" si="10"/>
        <v>0.35555555555555557</v>
      </c>
      <c r="P96" s="175"/>
      <c r="Q96" s="7">
        <v>4</v>
      </c>
      <c r="R96" s="111">
        <v>7543</v>
      </c>
      <c r="S96" s="111">
        <v>6791</v>
      </c>
      <c r="T96" s="54">
        <f t="shared" si="8"/>
        <v>0.90030491846745331</v>
      </c>
      <c r="U96" s="111">
        <v>58</v>
      </c>
      <c r="V96" s="111">
        <v>21</v>
      </c>
      <c r="W96" s="54">
        <v>0.36206896551724138</v>
      </c>
      <c r="X96" s="175"/>
      <c r="Y96" s="7">
        <v>4</v>
      </c>
      <c r="Z96" s="111">
        <v>7174</v>
      </c>
      <c r="AA96" s="111">
        <v>6256</v>
      </c>
      <c r="AB96" s="54">
        <f t="shared" si="7"/>
        <v>0.87203791469194314</v>
      </c>
    </row>
    <row r="97" spans="1:28" x14ac:dyDescent="0.25">
      <c r="A97" s="50">
        <v>44092</v>
      </c>
      <c r="B97" s="55">
        <v>6864</v>
      </c>
      <c r="C97" s="55">
        <v>5380</v>
      </c>
      <c r="D97" s="52">
        <f t="shared" si="0"/>
        <v>0.78379953379953382</v>
      </c>
      <c r="E97" s="56">
        <v>2271</v>
      </c>
      <c r="F97" s="55">
        <v>1485</v>
      </c>
      <c r="G97" s="106">
        <f t="shared" si="1"/>
        <v>0.65389696169088507</v>
      </c>
      <c r="H97" s="175"/>
      <c r="I97" s="7">
        <v>4</v>
      </c>
      <c r="J97" s="111">
        <v>7293</v>
      </c>
      <c r="K97" s="111">
        <v>6701</v>
      </c>
      <c r="L97" s="54">
        <f t="shared" si="9"/>
        <v>0.91882627176744824</v>
      </c>
      <c r="M97" s="111">
        <v>85</v>
      </c>
      <c r="N97" s="111">
        <v>36</v>
      </c>
      <c r="O97" s="54">
        <f t="shared" si="10"/>
        <v>0.42352941176470588</v>
      </c>
      <c r="P97" s="175"/>
      <c r="Q97" s="7">
        <v>5</v>
      </c>
      <c r="R97" s="111">
        <v>7543</v>
      </c>
      <c r="S97" s="111">
        <v>6576</v>
      </c>
      <c r="T97" s="54">
        <f t="shared" si="8"/>
        <v>0.87180167042290868</v>
      </c>
      <c r="U97" s="111">
        <v>38</v>
      </c>
      <c r="V97" s="111">
        <v>1</v>
      </c>
      <c r="W97" s="54">
        <v>2.6315789473684209E-2</v>
      </c>
      <c r="X97" s="175"/>
      <c r="Y97" s="7">
        <v>5</v>
      </c>
      <c r="Z97" s="111">
        <v>7174</v>
      </c>
      <c r="AA97" s="111">
        <v>6304</v>
      </c>
      <c r="AB97" s="54">
        <f t="shared" si="7"/>
        <v>0.87872874268190693</v>
      </c>
    </row>
    <row r="98" spans="1:28" x14ac:dyDescent="0.25">
      <c r="A98" s="50">
        <v>44093</v>
      </c>
      <c r="B98" s="55">
        <v>6847</v>
      </c>
      <c r="C98" s="55">
        <v>5372</v>
      </c>
      <c r="D98" s="52">
        <f t="shared" si="0"/>
        <v>0.78457718708923618</v>
      </c>
      <c r="E98" s="56">
        <v>2353</v>
      </c>
      <c r="F98" s="55">
        <v>1423</v>
      </c>
      <c r="G98" s="106">
        <f t="shared" si="1"/>
        <v>0.60475988100297495</v>
      </c>
      <c r="H98" s="175"/>
      <c r="I98" s="7">
        <v>5</v>
      </c>
      <c r="J98" s="111">
        <v>7328</v>
      </c>
      <c r="K98" s="111">
        <v>6548</v>
      </c>
      <c r="L98" s="54">
        <f t="shared" si="9"/>
        <v>0.89355895196506552</v>
      </c>
      <c r="M98" s="111">
        <v>90</v>
      </c>
      <c r="N98" s="111">
        <v>37</v>
      </c>
      <c r="O98" s="54">
        <f t="shared" si="10"/>
        <v>0.41111111111111109</v>
      </c>
      <c r="P98" s="175"/>
      <c r="Q98" s="7">
        <v>6</v>
      </c>
      <c r="R98" s="111">
        <v>7543</v>
      </c>
      <c r="S98" s="111">
        <v>6621</v>
      </c>
      <c r="T98" s="54">
        <f t="shared" si="8"/>
        <v>0.87776746652525517</v>
      </c>
      <c r="U98" s="111">
        <v>71</v>
      </c>
      <c r="V98" s="111">
        <v>28</v>
      </c>
      <c r="W98" s="54">
        <v>0.39436619718309857</v>
      </c>
      <c r="X98" s="175"/>
      <c r="Y98" s="7">
        <v>6</v>
      </c>
      <c r="Z98" s="111">
        <v>7174</v>
      </c>
      <c r="AA98" s="111">
        <v>6344</v>
      </c>
      <c r="AB98" s="54">
        <f t="shared" si="7"/>
        <v>0.88430443267354331</v>
      </c>
    </row>
    <row r="99" spans="1:28" x14ac:dyDescent="0.25">
      <c r="A99" s="50">
        <v>44094</v>
      </c>
      <c r="B99" s="55">
        <v>6843</v>
      </c>
      <c r="C99" s="55">
        <v>5283</v>
      </c>
      <c r="D99" s="52">
        <f t="shared" si="0"/>
        <v>0.77202981148619032</v>
      </c>
      <c r="E99" s="56">
        <v>2326</v>
      </c>
      <c r="F99" s="55">
        <v>1401</v>
      </c>
      <c r="G99" s="106">
        <f t="shared" si="1"/>
        <v>0.60232158211521925</v>
      </c>
      <c r="H99" s="175"/>
      <c r="I99" s="7">
        <v>6</v>
      </c>
      <c r="J99" s="111">
        <v>7316</v>
      </c>
      <c r="K99" s="111">
        <v>6671</v>
      </c>
      <c r="L99" s="54">
        <f t="shared" si="9"/>
        <v>0.91183706943685072</v>
      </c>
      <c r="M99" s="111">
        <v>90</v>
      </c>
      <c r="N99" s="111">
        <v>32</v>
      </c>
      <c r="O99" s="54">
        <f t="shared" si="10"/>
        <v>0.35555555555555557</v>
      </c>
      <c r="P99" s="175"/>
      <c r="Q99" s="7">
        <v>7</v>
      </c>
      <c r="R99" s="111">
        <v>7543</v>
      </c>
      <c r="S99" s="111">
        <v>6645</v>
      </c>
      <c r="T99" s="54">
        <f t="shared" si="8"/>
        <v>0.8809492244465067</v>
      </c>
      <c r="U99" s="111">
        <v>61</v>
      </c>
      <c r="V99" s="111">
        <v>22</v>
      </c>
      <c r="W99" s="54">
        <v>0.36065573770491804</v>
      </c>
      <c r="X99" s="175"/>
      <c r="Y99" s="7">
        <v>7</v>
      </c>
      <c r="Z99" s="111">
        <v>7180</v>
      </c>
      <c r="AA99" s="111">
        <v>6534</v>
      </c>
      <c r="AB99" s="54">
        <f t="shared" si="7"/>
        <v>0.91002785515320339</v>
      </c>
    </row>
    <row r="100" spans="1:28" x14ac:dyDescent="0.25">
      <c r="A100" s="50">
        <v>44095</v>
      </c>
      <c r="B100" s="57">
        <v>6832</v>
      </c>
      <c r="C100" s="57">
        <v>5246</v>
      </c>
      <c r="D100" s="52">
        <f t="shared" si="0"/>
        <v>0.7678571428571429</v>
      </c>
      <c r="E100" s="57">
        <v>2402</v>
      </c>
      <c r="F100" s="57">
        <v>1263</v>
      </c>
      <c r="G100" s="106">
        <f t="shared" si="1"/>
        <v>0.52581182348043298</v>
      </c>
      <c r="H100" s="175"/>
      <c r="I100" s="7">
        <v>7</v>
      </c>
      <c r="J100" s="111">
        <v>7324</v>
      </c>
      <c r="K100" s="111">
        <v>6517</v>
      </c>
      <c r="L100" s="54">
        <f t="shared" si="9"/>
        <v>0.88981430912069903</v>
      </c>
      <c r="M100" s="111">
        <v>75</v>
      </c>
      <c r="N100" s="111">
        <v>13</v>
      </c>
      <c r="O100" s="54">
        <f t="shared" si="10"/>
        <v>0.17333333333333334</v>
      </c>
      <c r="P100" s="175"/>
      <c r="Q100" s="7">
        <v>8</v>
      </c>
      <c r="R100" s="111">
        <v>7543</v>
      </c>
      <c r="S100" s="111">
        <v>6707</v>
      </c>
      <c r="T100" s="54">
        <f t="shared" si="8"/>
        <v>0.88916876574307302</v>
      </c>
      <c r="U100" s="111">
        <v>37</v>
      </c>
      <c r="V100" s="111">
        <v>2</v>
      </c>
      <c r="W100" s="54">
        <v>5.4054054054054057E-2</v>
      </c>
      <c r="X100" s="175"/>
      <c r="Y100" s="7">
        <v>8</v>
      </c>
      <c r="Z100" s="111">
        <v>7181</v>
      </c>
      <c r="AA100" s="111">
        <v>6588</v>
      </c>
      <c r="AB100" s="54">
        <f t="shared" si="7"/>
        <v>0.91742097200946948</v>
      </c>
    </row>
    <row r="101" spans="1:28" x14ac:dyDescent="0.25">
      <c r="A101" s="50">
        <v>44096</v>
      </c>
      <c r="B101" s="57">
        <v>6567</v>
      </c>
      <c r="C101" s="57">
        <v>5389</v>
      </c>
      <c r="D101" s="52">
        <f t="shared" si="0"/>
        <v>0.82061824272879547</v>
      </c>
      <c r="E101" s="57">
        <v>2228</v>
      </c>
      <c r="F101" s="57">
        <v>1338</v>
      </c>
      <c r="G101" s="106">
        <f t="shared" si="1"/>
        <v>0.60053859964093359</v>
      </c>
      <c r="H101" s="175"/>
      <c r="I101" s="7">
        <v>8</v>
      </c>
      <c r="J101" s="111">
        <v>7292</v>
      </c>
      <c r="K101" s="111">
        <v>6576</v>
      </c>
      <c r="L101" s="54">
        <f t="shared" si="9"/>
        <v>0.90181020296215031</v>
      </c>
      <c r="M101" s="111">
        <v>91</v>
      </c>
      <c r="N101" s="111">
        <v>31</v>
      </c>
      <c r="O101" s="54">
        <f t="shared" si="10"/>
        <v>0.34065934065934067</v>
      </c>
      <c r="P101" s="175"/>
      <c r="Q101" s="7">
        <v>9</v>
      </c>
      <c r="R101" s="111">
        <v>7543</v>
      </c>
      <c r="S101" s="111">
        <v>6734</v>
      </c>
      <c r="T101" s="54">
        <f t="shared" si="8"/>
        <v>0.892748243404481</v>
      </c>
      <c r="U101" s="111">
        <v>41</v>
      </c>
      <c r="V101" s="111">
        <v>4</v>
      </c>
      <c r="W101" s="54">
        <v>9.7560975609756101E-2</v>
      </c>
      <c r="X101" s="175"/>
      <c r="Y101" s="7">
        <v>9</v>
      </c>
      <c r="Z101" s="111">
        <v>7181</v>
      </c>
      <c r="AA101" s="111">
        <v>6609</v>
      </c>
      <c r="AB101" s="54">
        <f t="shared" si="7"/>
        <v>0.92034535580002785</v>
      </c>
    </row>
    <row r="102" spans="1:28" x14ac:dyDescent="0.25">
      <c r="A102" s="50">
        <v>44097</v>
      </c>
      <c r="B102" s="57">
        <v>6570</v>
      </c>
      <c r="C102" s="57">
        <v>5330</v>
      </c>
      <c r="D102" s="52">
        <f>IFERROR(C102/B102, "Sin Asignación")</f>
        <v>0.81126331811263319</v>
      </c>
      <c r="E102" s="57">
        <v>2214</v>
      </c>
      <c r="F102" s="57">
        <v>1333</v>
      </c>
      <c r="G102" s="106">
        <f>IFERROR(F102/E102, "Sin Asignación")</f>
        <v>0.60207768744354107</v>
      </c>
      <c r="H102" s="175"/>
      <c r="I102" s="7">
        <v>9</v>
      </c>
      <c r="J102" s="111">
        <v>7324</v>
      </c>
      <c r="K102" s="111">
        <v>6737</v>
      </c>
      <c r="L102" s="54">
        <f t="shared" si="9"/>
        <v>0.91985253959584923</v>
      </c>
      <c r="M102" s="111">
        <v>82</v>
      </c>
      <c r="N102" s="111">
        <v>34</v>
      </c>
      <c r="O102" s="54">
        <f t="shared" si="10"/>
        <v>0.41463414634146339</v>
      </c>
      <c r="P102" s="175"/>
      <c r="Q102" s="7">
        <v>10</v>
      </c>
      <c r="R102" s="111">
        <v>7543</v>
      </c>
      <c r="S102" s="111">
        <v>6784</v>
      </c>
      <c r="T102" s="54">
        <f t="shared" si="8"/>
        <v>0.89937690574042162</v>
      </c>
      <c r="U102" s="111">
        <v>36</v>
      </c>
      <c r="V102" s="111">
        <v>2</v>
      </c>
      <c r="W102" s="54">
        <v>5.5555555555555552E-2</v>
      </c>
      <c r="X102" s="175"/>
      <c r="Y102" s="7">
        <v>10</v>
      </c>
      <c r="Z102" s="111">
        <v>7181</v>
      </c>
      <c r="AA102" s="111">
        <v>6663</v>
      </c>
      <c r="AB102" s="54">
        <f t="shared" si="7"/>
        <v>0.9278651998328924</v>
      </c>
    </row>
    <row r="103" spans="1:28" x14ac:dyDescent="0.25">
      <c r="A103" s="50">
        <v>44098</v>
      </c>
      <c r="B103" s="57">
        <v>6587</v>
      </c>
      <c r="C103" s="57">
        <v>5312</v>
      </c>
      <c r="D103" s="52">
        <f>IFERROR(C103/B103, "Sin Asignación")</f>
        <v>0.8064369212084409</v>
      </c>
      <c r="E103" s="57">
        <v>2149</v>
      </c>
      <c r="F103" s="57">
        <v>1257</v>
      </c>
      <c r="G103" s="106">
        <f>IFERROR(F103/E103, "Sin Asignación")</f>
        <v>0.58492322010237319</v>
      </c>
      <c r="H103" s="175"/>
      <c r="I103" s="7">
        <v>10</v>
      </c>
      <c r="J103" s="111">
        <v>7295</v>
      </c>
      <c r="K103" s="111">
        <v>6708</v>
      </c>
      <c r="L103" s="54">
        <f t="shared" si="9"/>
        <v>0.91953392734749828</v>
      </c>
      <c r="M103" s="111">
        <v>71</v>
      </c>
      <c r="N103" s="111">
        <v>32</v>
      </c>
      <c r="O103" s="54">
        <f t="shared" si="10"/>
        <v>0.45070422535211269</v>
      </c>
      <c r="P103" s="175"/>
      <c r="Q103" s="7">
        <v>11</v>
      </c>
      <c r="R103" s="111">
        <v>7547</v>
      </c>
      <c r="S103" s="111">
        <v>6721</v>
      </c>
      <c r="T103" s="54">
        <f t="shared" si="8"/>
        <v>0.89055253743209217</v>
      </c>
      <c r="U103" s="111">
        <v>39</v>
      </c>
      <c r="V103" s="111">
        <v>2</v>
      </c>
      <c r="W103" s="54">
        <v>5.128205128205128E-2</v>
      </c>
      <c r="X103" s="175"/>
      <c r="Y103" s="7">
        <v>11</v>
      </c>
      <c r="Z103" s="111">
        <v>7166</v>
      </c>
      <c r="AA103" s="111">
        <v>6597</v>
      </c>
      <c r="AB103" s="54">
        <v>0.92059726486184756</v>
      </c>
    </row>
    <row r="104" spans="1:28" x14ac:dyDescent="0.25">
      <c r="A104" s="50">
        <v>44099</v>
      </c>
      <c r="B104" s="57">
        <v>6568</v>
      </c>
      <c r="C104" s="57">
        <v>5374</v>
      </c>
      <c r="D104" s="52">
        <v>0.81820950060901343</v>
      </c>
      <c r="E104" s="57">
        <v>2171</v>
      </c>
      <c r="F104" s="57">
        <v>1301</v>
      </c>
      <c r="G104" s="106">
        <v>0.59926301243666513</v>
      </c>
      <c r="H104" s="175"/>
      <c r="I104" s="7">
        <v>11</v>
      </c>
      <c r="J104" s="111">
        <v>7324</v>
      </c>
      <c r="K104" s="111">
        <v>6689</v>
      </c>
      <c r="L104" s="54">
        <f t="shared" si="9"/>
        <v>0.91329874385581644</v>
      </c>
      <c r="M104" s="111">
        <v>78</v>
      </c>
      <c r="N104" s="111">
        <v>39</v>
      </c>
      <c r="O104" s="54">
        <f t="shared" si="10"/>
        <v>0.5</v>
      </c>
      <c r="P104" s="175"/>
      <c r="Q104" s="7">
        <v>12</v>
      </c>
      <c r="R104" s="111">
        <v>7530</v>
      </c>
      <c r="S104" s="111">
        <v>6669</v>
      </c>
      <c r="T104" s="54">
        <f t="shared" si="8"/>
        <v>0.88565737051792826</v>
      </c>
      <c r="U104" s="111">
        <v>59</v>
      </c>
      <c r="V104" s="111">
        <v>23</v>
      </c>
      <c r="W104" s="54">
        <v>0.38983050847457629</v>
      </c>
      <c r="X104" s="175"/>
      <c r="Y104" s="7">
        <v>12</v>
      </c>
      <c r="Z104" s="111">
        <v>7166</v>
      </c>
      <c r="AA104" s="111">
        <v>6639</v>
      </c>
      <c r="AB104" s="54">
        <f t="shared" si="7"/>
        <v>0.92645827518838963</v>
      </c>
    </row>
    <row r="105" spans="1:28" x14ac:dyDescent="0.25">
      <c r="A105" s="50">
        <v>44100</v>
      </c>
      <c r="B105" s="57">
        <v>6554</v>
      </c>
      <c r="C105" s="57">
        <v>5259</v>
      </c>
      <c r="D105" s="52">
        <v>0.80241074153188896</v>
      </c>
      <c r="E105" s="57">
        <v>2171</v>
      </c>
      <c r="F105" s="57">
        <v>1210</v>
      </c>
      <c r="G105" s="106">
        <v>0.55734684477199448</v>
      </c>
      <c r="H105" s="175"/>
      <c r="I105" s="7">
        <v>12</v>
      </c>
      <c r="J105" s="111">
        <v>7304</v>
      </c>
      <c r="K105" s="111">
        <v>6654</v>
      </c>
      <c r="L105" s="54">
        <f t="shared" si="9"/>
        <v>0.91100766703176339</v>
      </c>
      <c r="M105" s="111">
        <v>92</v>
      </c>
      <c r="N105" s="111">
        <v>32</v>
      </c>
      <c r="O105" s="54">
        <f t="shared" si="10"/>
        <v>0.34782608695652173</v>
      </c>
      <c r="P105" s="175"/>
      <c r="Q105" s="7">
        <v>13</v>
      </c>
      <c r="R105" s="111">
        <v>7530</v>
      </c>
      <c r="S105" s="111">
        <v>6647</v>
      </c>
      <c r="T105" s="54">
        <f t="shared" si="8"/>
        <v>0.88273572377158038</v>
      </c>
      <c r="U105" s="111">
        <v>35</v>
      </c>
      <c r="V105" s="111">
        <v>2</v>
      </c>
      <c r="W105" s="54">
        <v>5.7142857142857141E-2</v>
      </c>
      <c r="X105" s="175"/>
      <c r="Y105" s="7">
        <v>13</v>
      </c>
      <c r="Z105" s="111">
        <v>7158</v>
      </c>
      <c r="AA105" s="111">
        <v>6552</v>
      </c>
      <c r="AB105" s="54">
        <f t="shared" si="7"/>
        <v>0.91533948030176027</v>
      </c>
    </row>
    <row r="106" spans="1:28" x14ac:dyDescent="0.25">
      <c r="A106" s="50">
        <v>44101</v>
      </c>
      <c r="B106" s="57">
        <v>6557</v>
      </c>
      <c r="C106" s="57">
        <v>5292</v>
      </c>
      <c r="D106" s="52">
        <v>0.80707640689339633</v>
      </c>
      <c r="E106" s="57">
        <v>2241</v>
      </c>
      <c r="F106" s="57">
        <v>1275</v>
      </c>
      <c r="G106" s="106">
        <v>0.5689424364123159</v>
      </c>
      <c r="H106" s="175"/>
      <c r="I106" s="7">
        <v>13</v>
      </c>
      <c r="J106" s="111">
        <v>7341</v>
      </c>
      <c r="K106" s="111">
        <v>6523</v>
      </c>
      <c r="L106" s="54">
        <f t="shared" si="9"/>
        <v>0.88857103936793358</v>
      </c>
      <c r="M106" s="111">
        <v>78</v>
      </c>
      <c r="N106" s="111">
        <v>18</v>
      </c>
      <c r="O106" s="54">
        <f t="shared" si="10"/>
        <v>0.23076923076923078</v>
      </c>
      <c r="P106" s="175"/>
      <c r="Q106" s="7">
        <v>14</v>
      </c>
      <c r="R106" s="111">
        <v>7524</v>
      </c>
      <c r="S106" s="111">
        <v>6624</v>
      </c>
      <c r="T106" s="54">
        <f t="shared" si="8"/>
        <v>0.88038277511961727</v>
      </c>
      <c r="U106" s="111">
        <v>56</v>
      </c>
      <c r="V106" s="111">
        <v>21</v>
      </c>
      <c r="W106" s="54">
        <v>0.375</v>
      </c>
      <c r="X106" s="175"/>
      <c r="Y106" s="7">
        <v>14</v>
      </c>
      <c r="Z106" s="111">
        <v>7158</v>
      </c>
      <c r="AA106" s="111">
        <v>6664</v>
      </c>
      <c r="AB106" s="54">
        <f t="shared" si="7"/>
        <v>0.93098630902486723</v>
      </c>
    </row>
    <row r="107" spans="1:28" x14ac:dyDescent="0.25">
      <c r="A107" s="50">
        <v>44102</v>
      </c>
      <c r="B107" s="57">
        <v>6552</v>
      </c>
      <c r="C107" s="57">
        <v>5304</v>
      </c>
      <c r="D107" s="52">
        <v>0.80952380952380953</v>
      </c>
      <c r="E107" s="57">
        <v>2127</v>
      </c>
      <c r="F107" s="57">
        <v>1268</v>
      </c>
      <c r="G107" s="106">
        <v>0.59614480488951571</v>
      </c>
      <c r="H107" s="175"/>
      <c r="I107" s="7">
        <v>14</v>
      </c>
      <c r="J107" s="111">
        <v>7335</v>
      </c>
      <c r="K107" s="111">
        <v>6557</v>
      </c>
      <c r="L107" s="54">
        <f t="shared" si="9"/>
        <v>0.89393319700068163</v>
      </c>
      <c r="M107" s="111">
        <v>98</v>
      </c>
      <c r="N107" s="111">
        <v>37</v>
      </c>
      <c r="O107" s="54">
        <f t="shared" si="10"/>
        <v>0.37755102040816324</v>
      </c>
      <c r="P107" s="175"/>
      <c r="Q107" s="7">
        <v>15</v>
      </c>
      <c r="R107" s="111">
        <v>7524</v>
      </c>
      <c r="S107" s="111">
        <v>6714</v>
      </c>
      <c r="T107" s="54">
        <f t="shared" si="8"/>
        <v>0.89234449760765555</v>
      </c>
      <c r="U107" s="111">
        <v>57</v>
      </c>
      <c r="V107" s="111">
        <v>21</v>
      </c>
      <c r="W107" s="54">
        <v>0.36842105263157893</v>
      </c>
      <c r="X107" s="175"/>
      <c r="Y107" s="7">
        <v>15</v>
      </c>
      <c r="Z107" s="111">
        <v>7248</v>
      </c>
      <c r="AA107" s="111">
        <v>6710</v>
      </c>
      <c r="AB107" s="54">
        <f t="shared" si="7"/>
        <v>0.92577262693156737</v>
      </c>
    </row>
    <row r="108" spans="1:28" x14ac:dyDescent="0.25">
      <c r="A108" s="50">
        <v>44103</v>
      </c>
      <c r="B108" s="57">
        <v>6466</v>
      </c>
      <c r="C108" s="57">
        <v>5382</v>
      </c>
      <c r="D108" s="52">
        <v>0.83235385091246517</v>
      </c>
      <c r="E108" s="57">
        <v>2144</v>
      </c>
      <c r="F108" s="57">
        <v>1309</v>
      </c>
      <c r="G108" s="106">
        <v>0.61054104477611937</v>
      </c>
      <c r="H108" s="175"/>
      <c r="I108" s="7">
        <v>15</v>
      </c>
      <c r="J108" s="111">
        <v>7346</v>
      </c>
      <c r="K108" s="111">
        <v>6578</v>
      </c>
      <c r="L108" s="54">
        <f t="shared" si="9"/>
        <v>0.89545330792267896</v>
      </c>
      <c r="M108" s="111">
        <v>81</v>
      </c>
      <c r="N108" s="111">
        <v>38</v>
      </c>
      <c r="O108" s="54">
        <f t="shared" si="10"/>
        <v>0.46913580246913578</v>
      </c>
      <c r="P108" s="175"/>
      <c r="Q108" s="7">
        <v>16</v>
      </c>
      <c r="R108" s="111">
        <v>7487</v>
      </c>
      <c r="S108" s="111">
        <v>6641</v>
      </c>
      <c r="T108" s="54">
        <f t="shared" si="8"/>
        <v>0.8870041405102177</v>
      </c>
      <c r="U108" s="111">
        <v>61</v>
      </c>
      <c r="V108" s="111">
        <v>20</v>
      </c>
      <c r="W108" s="54">
        <v>0.32786885245901637</v>
      </c>
      <c r="X108" s="175"/>
      <c r="Y108" s="7">
        <v>16</v>
      </c>
      <c r="Z108" s="111">
        <v>7248</v>
      </c>
      <c r="AA108" s="111">
        <v>6707</v>
      </c>
      <c r="AB108" s="54">
        <f t="shared" si="7"/>
        <v>0.92535871964679917</v>
      </c>
    </row>
    <row r="109" spans="1:28" x14ac:dyDescent="0.25">
      <c r="A109" s="50">
        <v>44104</v>
      </c>
      <c r="B109" s="57">
        <v>6465</v>
      </c>
      <c r="C109" s="57">
        <v>5413</v>
      </c>
      <c r="D109" s="52">
        <v>0.83727764887857692</v>
      </c>
      <c r="E109" s="57">
        <v>2112</v>
      </c>
      <c r="F109" s="57">
        <v>1291</v>
      </c>
      <c r="G109" s="106">
        <v>0.61126893939393945</v>
      </c>
      <c r="H109" s="175"/>
      <c r="I109" s="7">
        <v>16</v>
      </c>
      <c r="J109" s="111">
        <v>7297</v>
      </c>
      <c r="K109" s="111">
        <v>6566</v>
      </c>
      <c r="L109" s="54">
        <f t="shared" si="9"/>
        <v>0.89982184459366865</v>
      </c>
      <c r="M109" s="111">
        <v>59</v>
      </c>
      <c r="N109" s="111">
        <v>12</v>
      </c>
      <c r="O109" s="54">
        <f t="shared" si="10"/>
        <v>0.20338983050847459</v>
      </c>
      <c r="P109" s="175"/>
      <c r="Q109" s="7">
        <v>17</v>
      </c>
      <c r="R109" s="111">
        <v>7491</v>
      </c>
      <c r="S109" s="111">
        <v>6549</v>
      </c>
      <c r="T109" s="54">
        <f t="shared" si="8"/>
        <v>0.87424909891870239</v>
      </c>
      <c r="U109" s="111">
        <v>57</v>
      </c>
      <c r="V109" s="111">
        <v>28</v>
      </c>
      <c r="W109" s="54">
        <v>0.49122807017543857</v>
      </c>
      <c r="X109" s="175"/>
      <c r="Y109" s="7">
        <v>17</v>
      </c>
      <c r="Z109" s="111">
        <v>7248</v>
      </c>
      <c r="AA109" s="111">
        <v>6799</v>
      </c>
      <c r="AB109" s="54">
        <f t="shared" si="7"/>
        <v>0.9380518763796909</v>
      </c>
    </row>
    <row r="110" spans="1:28" x14ac:dyDescent="0.25">
      <c r="A110" s="50">
        <v>44105</v>
      </c>
      <c r="B110" s="57">
        <v>6490</v>
      </c>
      <c r="C110" s="57">
        <v>5419</v>
      </c>
      <c r="D110" s="52">
        <v>0.83497688751926036</v>
      </c>
      <c r="E110" s="57">
        <v>2125</v>
      </c>
      <c r="F110" s="57">
        <v>1334</v>
      </c>
      <c r="G110" s="106">
        <v>0.62776470588235289</v>
      </c>
      <c r="H110" s="175"/>
      <c r="I110" s="7">
        <v>17</v>
      </c>
      <c r="J110" s="111">
        <v>7342</v>
      </c>
      <c r="K110" s="111">
        <v>6653</v>
      </c>
      <c r="L110" s="54">
        <f t="shared" si="9"/>
        <v>0.90615636066466898</v>
      </c>
      <c r="M110" s="111">
        <v>102</v>
      </c>
      <c r="N110" s="111">
        <v>39</v>
      </c>
      <c r="O110" s="54">
        <f t="shared" si="10"/>
        <v>0.38235294117647056</v>
      </c>
      <c r="P110" s="175"/>
      <c r="Q110" s="7">
        <v>18</v>
      </c>
      <c r="R110" s="111">
        <v>7491</v>
      </c>
      <c r="S110" s="111">
        <v>6417</v>
      </c>
      <c r="T110" s="54">
        <f t="shared" si="8"/>
        <v>0.85662795354425314</v>
      </c>
      <c r="U110" s="111">
        <v>57</v>
      </c>
      <c r="V110" s="111">
        <v>20</v>
      </c>
      <c r="W110" s="54">
        <v>0.35087719298245612</v>
      </c>
      <c r="X110" s="175"/>
      <c r="Y110" s="7">
        <v>18</v>
      </c>
      <c r="Z110" s="111">
        <v>7248</v>
      </c>
      <c r="AA110" s="111">
        <v>6727</v>
      </c>
      <c r="AB110" s="54">
        <f t="shared" si="7"/>
        <v>0.92811810154525387</v>
      </c>
    </row>
    <row r="111" spans="1:28" x14ac:dyDescent="0.25">
      <c r="A111" s="50">
        <v>44106</v>
      </c>
      <c r="B111" s="57">
        <v>6456</v>
      </c>
      <c r="C111" s="57">
        <v>5326</v>
      </c>
      <c r="D111" s="52">
        <v>0.82496902106567538</v>
      </c>
      <c r="E111" s="57">
        <v>2076</v>
      </c>
      <c r="F111" s="57">
        <v>1244</v>
      </c>
      <c r="G111" s="106">
        <v>0.59922928709055878</v>
      </c>
      <c r="H111" s="175"/>
      <c r="I111" s="7">
        <v>18</v>
      </c>
      <c r="J111" s="111">
        <v>7308</v>
      </c>
      <c r="K111" s="111">
        <v>6728</v>
      </c>
      <c r="L111" s="54">
        <f t="shared" si="9"/>
        <v>0.92063492063492058</v>
      </c>
      <c r="M111" s="111">
        <v>58</v>
      </c>
      <c r="N111" s="111">
        <v>16</v>
      </c>
      <c r="O111" s="54">
        <f t="shared" si="10"/>
        <v>0.27586206896551724</v>
      </c>
      <c r="P111" s="175"/>
      <c r="Q111" s="7">
        <v>19</v>
      </c>
      <c r="R111" s="111">
        <v>7491</v>
      </c>
      <c r="S111" s="111">
        <v>6352</v>
      </c>
      <c r="T111" s="54">
        <f t="shared" si="8"/>
        <v>0.84795087438259242</v>
      </c>
      <c r="U111" s="111">
        <v>41</v>
      </c>
      <c r="V111" s="111">
        <v>0</v>
      </c>
      <c r="W111" s="54">
        <v>0</v>
      </c>
      <c r="X111" s="175"/>
      <c r="Y111" s="7">
        <v>19</v>
      </c>
      <c r="Z111" s="111">
        <v>7248</v>
      </c>
      <c r="AA111" s="111">
        <v>6621</v>
      </c>
      <c r="AB111" s="54">
        <f t="shared" si="7"/>
        <v>0.91349337748344372</v>
      </c>
    </row>
    <row r="112" spans="1:28" x14ac:dyDescent="0.25">
      <c r="A112" s="50">
        <v>44107</v>
      </c>
      <c r="B112" s="57">
        <v>6464</v>
      </c>
      <c r="C112" s="57">
        <v>5300</v>
      </c>
      <c r="D112" s="52">
        <v>0.81992574257425743</v>
      </c>
      <c r="E112" s="57">
        <v>2111</v>
      </c>
      <c r="F112" s="57">
        <v>1252</v>
      </c>
      <c r="G112" s="106">
        <v>0.59308384651823776</v>
      </c>
      <c r="H112" s="175"/>
      <c r="I112" s="7">
        <v>19</v>
      </c>
      <c r="J112" s="111">
        <v>7329</v>
      </c>
      <c r="K112" s="111">
        <v>6698</v>
      </c>
      <c r="L112" s="54">
        <f t="shared" si="9"/>
        <v>0.91390367035066178</v>
      </c>
      <c r="M112" s="111">
        <v>96</v>
      </c>
      <c r="N112" s="111">
        <v>36</v>
      </c>
      <c r="O112" s="54">
        <f t="shared" si="10"/>
        <v>0.375</v>
      </c>
      <c r="P112" s="175"/>
      <c r="Q112" s="7">
        <v>20</v>
      </c>
      <c r="R112" s="111">
        <v>7491</v>
      </c>
      <c r="S112" s="111">
        <v>6453</v>
      </c>
      <c r="T112" s="54">
        <f t="shared" si="8"/>
        <v>0.86143372046455746</v>
      </c>
      <c r="U112" s="111">
        <v>62</v>
      </c>
      <c r="V112" s="111">
        <v>27</v>
      </c>
      <c r="W112" s="54">
        <v>0.43548387096774194</v>
      </c>
      <c r="X112" s="175"/>
      <c r="Y112" s="7">
        <v>20</v>
      </c>
      <c r="Z112" s="111">
        <v>7248</v>
      </c>
      <c r="AA112" s="111">
        <v>6650</v>
      </c>
      <c r="AB112" s="54">
        <f t="shared" si="7"/>
        <v>0.91749448123620314</v>
      </c>
    </row>
    <row r="113" spans="1:28" x14ac:dyDescent="0.25">
      <c r="A113" s="50">
        <v>44108</v>
      </c>
      <c r="B113" s="57">
        <v>6485</v>
      </c>
      <c r="C113" s="57">
        <v>5253</v>
      </c>
      <c r="D113" s="52">
        <v>0.81002313030069395</v>
      </c>
      <c r="E113" s="57">
        <v>2122</v>
      </c>
      <c r="F113" s="57">
        <v>1219</v>
      </c>
      <c r="G113" s="106">
        <v>0.57445805843543829</v>
      </c>
      <c r="H113" s="175"/>
      <c r="I113" s="7">
        <v>20</v>
      </c>
      <c r="J113" s="111">
        <v>7281</v>
      </c>
      <c r="K113" s="111">
        <v>6711</v>
      </c>
      <c r="L113" s="54">
        <f t="shared" si="9"/>
        <v>0.92171405026782038</v>
      </c>
      <c r="M113" s="111">
        <v>83</v>
      </c>
      <c r="N113" s="111">
        <v>6</v>
      </c>
      <c r="O113" s="54">
        <f t="shared" si="10"/>
        <v>7.2289156626506021E-2</v>
      </c>
      <c r="P113" s="175"/>
      <c r="Q113" s="7">
        <v>21</v>
      </c>
      <c r="R113" s="111">
        <v>7491</v>
      </c>
      <c r="S113" s="111">
        <v>6529</v>
      </c>
      <c r="T113" s="54">
        <f t="shared" si="8"/>
        <v>0.87157922840742219</v>
      </c>
      <c r="U113" s="111">
        <v>60</v>
      </c>
      <c r="V113" s="111">
        <v>21</v>
      </c>
      <c r="W113" s="54">
        <v>0.35</v>
      </c>
      <c r="X113" s="175"/>
      <c r="Y113" s="7">
        <v>21</v>
      </c>
      <c r="Z113" s="111">
        <v>7248</v>
      </c>
      <c r="AA113" s="111">
        <v>6743</v>
      </c>
      <c r="AB113" s="54">
        <f t="shared" si="7"/>
        <v>0.93032560706401768</v>
      </c>
    </row>
    <row r="114" spans="1:28" x14ac:dyDescent="0.25">
      <c r="A114" s="50">
        <v>44109</v>
      </c>
      <c r="B114" s="57">
        <v>6481</v>
      </c>
      <c r="C114" s="57">
        <v>5264</v>
      </c>
      <c r="D114" s="52">
        <v>0.81222033636784452</v>
      </c>
      <c r="E114" s="57">
        <v>2059</v>
      </c>
      <c r="F114" s="57">
        <v>1274</v>
      </c>
      <c r="G114" s="106">
        <v>0.61874696454589606</v>
      </c>
      <c r="H114" s="175"/>
      <c r="I114" s="7">
        <v>21</v>
      </c>
      <c r="J114" s="111">
        <v>7288</v>
      </c>
      <c r="K114" s="111">
        <v>6685</v>
      </c>
      <c r="L114" s="54">
        <f t="shared" si="9"/>
        <v>0.91726125137211856</v>
      </c>
      <c r="M114" s="111">
        <v>100</v>
      </c>
      <c r="N114" s="111">
        <v>29</v>
      </c>
      <c r="O114" s="54">
        <f t="shared" si="10"/>
        <v>0.28999999999999998</v>
      </c>
      <c r="P114" s="175"/>
      <c r="Q114" s="7">
        <v>22</v>
      </c>
      <c r="R114" s="111">
        <v>7491</v>
      </c>
      <c r="S114" s="111">
        <v>6627</v>
      </c>
      <c r="T114" s="54">
        <f t="shared" si="8"/>
        <v>0.88466159391269528</v>
      </c>
      <c r="U114" s="111">
        <v>46</v>
      </c>
      <c r="V114" s="111">
        <v>20</v>
      </c>
      <c r="W114" s="54">
        <v>0.43478260869565216</v>
      </c>
      <c r="X114" s="175"/>
      <c r="Y114" s="7">
        <v>22</v>
      </c>
      <c r="Z114" s="111">
        <v>7248</v>
      </c>
      <c r="AA114" s="111">
        <v>6744</v>
      </c>
      <c r="AB114" s="54">
        <f t="shared" si="7"/>
        <v>0.93046357615894038</v>
      </c>
    </row>
    <row r="115" spans="1:28" x14ac:dyDescent="0.25">
      <c r="A115" s="50">
        <v>44110</v>
      </c>
      <c r="B115" s="57">
        <v>6486</v>
      </c>
      <c r="C115" s="57">
        <v>5419</v>
      </c>
      <c r="D115" s="52">
        <v>0.83549182855380821</v>
      </c>
      <c r="E115" s="57">
        <v>2082</v>
      </c>
      <c r="F115" s="57">
        <v>1252</v>
      </c>
      <c r="G115" s="106">
        <v>0.60134486071085491</v>
      </c>
      <c r="H115" s="175"/>
      <c r="I115" s="7">
        <v>22</v>
      </c>
      <c r="J115" s="111">
        <v>7272</v>
      </c>
      <c r="K115" s="111">
        <v>6654</v>
      </c>
      <c r="L115" s="54">
        <f t="shared" si="9"/>
        <v>0.91501650165016502</v>
      </c>
      <c r="M115" s="111">
        <v>77</v>
      </c>
      <c r="N115" s="111">
        <v>13</v>
      </c>
      <c r="O115" s="54">
        <f t="shared" si="10"/>
        <v>0.16883116883116883</v>
      </c>
      <c r="P115" s="175"/>
      <c r="Q115" s="7">
        <v>23</v>
      </c>
      <c r="R115" s="111">
        <v>7483</v>
      </c>
      <c r="S115" s="111">
        <v>6727</v>
      </c>
      <c r="T115" s="54">
        <f t="shared" si="8"/>
        <v>0.89897100093545368</v>
      </c>
      <c r="U115" s="111">
        <v>55</v>
      </c>
      <c r="V115" s="111">
        <v>21</v>
      </c>
      <c r="W115" s="54">
        <v>0.38181818181818183</v>
      </c>
      <c r="X115" s="175"/>
      <c r="Y115" s="7">
        <v>23</v>
      </c>
      <c r="Z115" s="111">
        <v>7225</v>
      </c>
      <c r="AA115" s="111">
        <v>6763</v>
      </c>
      <c r="AB115" s="54">
        <f t="shared" si="7"/>
        <v>0.93605536332179928</v>
      </c>
    </row>
    <row r="116" spans="1:28" x14ac:dyDescent="0.25">
      <c r="A116" s="50">
        <v>44111</v>
      </c>
      <c r="B116" s="57">
        <v>6486</v>
      </c>
      <c r="C116" s="57">
        <v>5419</v>
      </c>
      <c r="D116" s="52">
        <v>0.83549182855380821</v>
      </c>
      <c r="E116" s="57">
        <v>2082</v>
      </c>
      <c r="F116" s="57">
        <v>1252</v>
      </c>
      <c r="G116" s="106">
        <v>0.60134486071085491</v>
      </c>
      <c r="H116" s="175"/>
      <c r="I116" s="7">
        <v>23</v>
      </c>
      <c r="J116" s="111">
        <v>7315</v>
      </c>
      <c r="K116" s="111">
        <v>6596</v>
      </c>
      <c r="L116" s="54">
        <f t="shared" si="9"/>
        <v>0.90170881749829124</v>
      </c>
      <c r="M116" s="111">
        <v>89</v>
      </c>
      <c r="N116" s="111">
        <v>34</v>
      </c>
      <c r="O116" s="54">
        <f t="shared" si="10"/>
        <v>0.38202247191011235</v>
      </c>
      <c r="P116" s="175"/>
      <c r="Q116" s="7">
        <v>24</v>
      </c>
      <c r="R116" s="111">
        <v>7484</v>
      </c>
      <c r="S116" s="111">
        <v>6732</v>
      </c>
      <c r="T116" s="54">
        <f t="shared" si="8"/>
        <v>0.89951897381079637</v>
      </c>
      <c r="U116" s="111">
        <v>53</v>
      </c>
      <c r="V116" s="111">
        <v>20</v>
      </c>
      <c r="W116" s="54">
        <v>0.37735849056603776</v>
      </c>
      <c r="X116" s="175"/>
      <c r="Y116" s="7">
        <v>24</v>
      </c>
      <c r="Z116" s="111">
        <v>7235</v>
      </c>
      <c r="AA116" s="111">
        <v>6707</v>
      </c>
      <c r="AB116" s="54">
        <f t="shared" si="7"/>
        <v>0.92702142363510709</v>
      </c>
    </row>
    <row r="117" spans="1:28" x14ac:dyDescent="0.25">
      <c r="A117" s="50">
        <v>44112</v>
      </c>
      <c r="B117" s="57">
        <v>6486</v>
      </c>
      <c r="C117" s="57">
        <v>5413</v>
      </c>
      <c r="D117" s="52">
        <v>0.83456675917360468</v>
      </c>
      <c r="E117" s="57">
        <v>1987</v>
      </c>
      <c r="F117" s="57">
        <v>1176</v>
      </c>
      <c r="G117" s="106">
        <v>0.59184700553598391</v>
      </c>
      <c r="H117" s="175"/>
      <c r="I117" s="7">
        <v>24</v>
      </c>
      <c r="J117" s="111">
        <v>7281</v>
      </c>
      <c r="K117" s="111">
        <v>6764</v>
      </c>
      <c r="L117" s="54">
        <f t="shared" si="9"/>
        <v>0.9289932701551985</v>
      </c>
      <c r="M117" s="111">
        <v>79</v>
      </c>
      <c r="N117" s="111">
        <v>17</v>
      </c>
      <c r="O117" s="54">
        <f t="shared" si="10"/>
        <v>0.21518987341772153</v>
      </c>
      <c r="P117" s="175"/>
      <c r="Q117" s="7">
        <v>25</v>
      </c>
      <c r="R117" s="111">
        <v>7484</v>
      </c>
      <c r="S117" s="111">
        <v>6730</v>
      </c>
      <c r="T117" s="54">
        <f t="shared" si="8"/>
        <v>0.89925173703901662</v>
      </c>
      <c r="U117" s="111">
        <v>53</v>
      </c>
      <c r="V117" s="111">
        <v>26</v>
      </c>
      <c r="W117" s="54">
        <v>0.49056603773584906</v>
      </c>
      <c r="X117" s="175"/>
      <c r="Y117" s="7">
        <v>25</v>
      </c>
      <c r="Z117" s="111">
        <v>7235</v>
      </c>
      <c r="AA117" s="111">
        <v>6638</v>
      </c>
      <c r="AB117" s="54">
        <f t="shared" si="7"/>
        <v>0.91748445058742223</v>
      </c>
    </row>
    <row r="118" spans="1:28" x14ac:dyDescent="0.25">
      <c r="A118" s="50">
        <v>44113</v>
      </c>
      <c r="B118" s="57">
        <v>6490</v>
      </c>
      <c r="C118" s="57">
        <v>5212</v>
      </c>
      <c r="D118" s="52">
        <v>0.80308166409861326</v>
      </c>
      <c r="E118" s="57">
        <v>2059</v>
      </c>
      <c r="F118" s="57">
        <v>1218</v>
      </c>
      <c r="G118" s="106">
        <v>0.59154929577464788</v>
      </c>
      <c r="H118" s="175"/>
      <c r="I118" s="7">
        <v>25</v>
      </c>
      <c r="J118" s="111">
        <v>7286</v>
      </c>
      <c r="K118" s="111">
        <v>6553</v>
      </c>
      <c r="L118" s="54">
        <f t="shared" si="9"/>
        <v>0.89939610211364263</v>
      </c>
      <c r="M118" s="111">
        <v>102</v>
      </c>
      <c r="N118" s="111">
        <v>32</v>
      </c>
      <c r="O118" s="54">
        <f t="shared" si="10"/>
        <v>0.31372549019607843</v>
      </c>
      <c r="P118" s="175"/>
      <c r="Q118" s="7">
        <v>26</v>
      </c>
      <c r="R118" s="111">
        <v>7484</v>
      </c>
      <c r="S118" s="111">
        <v>6679</v>
      </c>
      <c r="T118" s="54">
        <f t="shared" si="8"/>
        <v>0.89243719935863175</v>
      </c>
      <c r="U118" s="111">
        <v>53</v>
      </c>
      <c r="V118" s="111">
        <v>21</v>
      </c>
      <c r="W118" s="54">
        <v>0.39622641509433965</v>
      </c>
      <c r="X118" s="175"/>
      <c r="Y118" s="7">
        <v>26</v>
      </c>
      <c r="Z118" s="111">
        <v>7235</v>
      </c>
      <c r="AA118" s="111">
        <v>6572</v>
      </c>
      <c r="AB118" s="54">
        <f t="shared" si="7"/>
        <v>0.90836212854181064</v>
      </c>
    </row>
    <row r="119" spans="1:28" x14ac:dyDescent="0.25">
      <c r="A119" s="50">
        <v>44114</v>
      </c>
      <c r="B119" s="57">
        <v>6507</v>
      </c>
      <c r="C119" s="57">
        <v>5370</v>
      </c>
      <c r="D119" s="52">
        <v>0.82526509912402024</v>
      </c>
      <c r="E119" s="57">
        <v>2058</v>
      </c>
      <c r="F119" s="57">
        <v>1144</v>
      </c>
      <c r="G119" s="106">
        <v>0.55587949465500486</v>
      </c>
      <c r="H119" s="175"/>
      <c r="I119" s="7">
        <v>26</v>
      </c>
      <c r="J119" s="111">
        <v>7308</v>
      </c>
      <c r="K119" s="111">
        <v>6479</v>
      </c>
      <c r="L119" s="54">
        <f t="shared" si="9"/>
        <v>0.88656267104542963</v>
      </c>
      <c r="M119" s="111">
        <v>50</v>
      </c>
      <c r="N119" s="111">
        <v>8</v>
      </c>
      <c r="O119" s="54">
        <f t="shared" si="10"/>
        <v>0.16</v>
      </c>
      <c r="P119" s="175"/>
      <c r="Q119" s="7">
        <v>27</v>
      </c>
      <c r="R119" s="111">
        <v>7484</v>
      </c>
      <c r="S119" s="111">
        <v>6626</v>
      </c>
      <c r="T119" s="54">
        <f t="shared" si="8"/>
        <v>0.88535542490646713</v>
      </c>
      <c r="U119" s="111">
        <v>51</v>
      </c>
      <c r="V119" s="111">
        <v>20</v>
      </c>
      <c r="W119" s="54">
        <v>0.39215686274509803</v>
      </c>
      <c r="X119" s="175"/>
      <c r="Y119" s="7">
        <v>27</v>
      </c>
      <c r="Z119" s="111">
        <v>7235</v>
      </c>
      <c r="AA119" s="111">
        <v>6521</v>
      </c>
      <c r="AB119" s="54">
        <f t="shared" si="7"/>
        <v>0.90131306150656532</v>
      </c>
    </row>
    <row r="120" spans="1:28" x14ac:dyDescent="0.25">
      <c r="A120" s="50">
        <v>44115</v>
      </c>
      <c r="B120" s="57">
        <v>6511</v>
      </c>
      <c r="C120" s="57">
        <v>5005</v>
      </c>
      <c r="D120" s="52">
        <v>0.76869912455843958</v>
      </c>
      <c r="E120" s="57">
        <v>2058</v>
      </c>
      <c r="F120" s="57">
        <v>1231</v>
      </c>
      <c r="G120" s="106">
        <v>0.59815354713313895</v>
      </c>
      <c r="H120" s="175"/>
      <c r="I120" s="7">
        <v>27</v>
      </c>
      <c r="J120" s="111">
        <v>7336</v>
      </c>
      <c r="K120" s="111">
        <v>6774</v>
      </c>
      <c r="L120" s="54">
        <f t="shared" si="9"/>
        <v>0.92339149400218101</v>
      </c>
      <c r="M120" s="111">
        <v>89</v>
      </c>
      <c r="N120" s="111">
        <v>36</v>
      </c>
      <c r="O120" s="54">
        <f t="shared" si="10"/>
        <v>0.4044943820224719</v>
      </c>
      <c r="P120" s="175"/>
      <c r="Q120" s="7">
        <v>28</v>
      </c>
      <c r="R120" s="111">
        <v>7484</v>
      </c>
      <c r="S120" s="111">
        <v>6566</v>
      </c>
      <c r="T120" s="54">
        <f t="shared" si="8"/>
        <v>0.87733832175307325</v>
      </c>
      <c r="U120" s="111">
        <v>36</v>
      </c>
      <c r="V120" s="111">
        <v>0</v>
      </c>
      <c r="W120" s="54">
        <v>0</v>
      </c>
      <c r="X120" s="175"/>
      <c r="Y120" s="7">
        <v>28</v>
      </c>
      <c r="Z120" s="111">
        <v>7250</v>
      </c>
      <c r="AA120" s="111">
        <v>6659</v>
      </c>
      <c r="AB120" s="54">
        <f t="shared" si="7"/>
        <v>0.91848275862068962</v>
      </c>
    </row>
    <row r="121" spans="1:28" x14ac:dyDescent="0.25">
      <c r="A121" s="50">
        <v>44116</v>
      </c>
      <c r="B121" s="57">
        <v>6505</v>
      </c>
      <c r="C121" s="57">
        <v>5293</v>
      </c>
      <c r="D121" s="52">
        <v>0.8136817832436587</v>
      </c>
      <c r="E121" s="57">
        <v>1994</v>
      </c>
      <c r="F121" s="57">
        <v>1123</v>
      </c>
      <c r="G121" s="106">
        <v>0.56318956870611836</v>
      </c>
      <c r="H121" s="175"/>
      <c r="I121" s="7">
        <v>28</v>
      </c>
      <c r="J121" s="111">
        <v>7327</v>
      </c>
      <c r="K121" s="111">
        <v>6658</v>
      </c>
      <c r="L121" s="54">
        <f t="shared" si="9"/>
        <v>0.90869387198034668</v>
      </c>
      <c r="M121" s="111">
        <v>65</v>
      </c>
      <c r="N121" s="111">
        <v>36</v>
      </c>
      <c r="O121" s="54">
        <f t="shared" si="10"/>
        <v>0.55384615384615388</v>
      </c>
      <c r="P121" s="175"/>
      <c r="Q121" s="7">
        <v>29</v>
      </c>
      <c r="R121" s="111">
        <v>7484</v>
      </c>
      <c r="S121" s="111">
        <v>6729</v>
      </c>
      <c r="T121" s="54">
        <f t="shared" si="8"/>
        <v>0.89911811865312663</v>
      </c>
      <c r="U121" s="111">
        <v>51</v>
      </c>
      <c r="V121" s="111">
        <v>20</v>
      </c>
      <c r="W121" s="54">
        <v>0.39215686274509803</v>
      </c>
      <c r="X121" s="175"/>
      <c r="Y121" s="7">
        <v>29</v>
      </c>
      <c r="Z121" s="111">
        <v>7256</v>
      </c>
      <c r="AA121" s="111">
        <v>6613</v>
      </c>
      <c r="AB121" s="54">
        <f t="shared" si="7"/>
        <v>0.91138368246968027</v>
      </c>
    </row>
    <row r="122" spans="1:28" x14ac:dyDescent="0.25">
      <c r="A122" s="50">
        <v>44117</v>
      </c>
      <c r="B122" s="57">
        <v>6495</v>
      </c>
      <c r="C122" s="57">
        <v>5383</v>
      </c>
      <c r="D122" s="52">
        <v>0.8287913779830639</v>
      </c>
      <c r="E122" s="57">
        <v>1976</v>
      </c>
      <c r="F122" s="57">
        <v>1182</v>
      </c>
      <c r="G122" s="106">
        <v>0.59817813765182182</v>
      </c>
      <c r="H122" s="175"/>
      <c r="I122" s="7">
        <v>29</v>
      </c>
      <c r="J122" s="111">
        <v>7331</v>
      </c>
      <c r="K122" s="111">
        <v>6665</v>
      </c>
      <c r="L122" s="54">
        <f t="shared" si="9"/>
        <v>0.90915291229027417</v>
      </c>
      <c r="M122" s="111">
        <v>88</v>
      </c>
      <c r="N122" s="111">
        <v>30</v>
      </c>
      <c r="O122" s="54">
        <f t="shared" si="10"/>
        <v>0.34090909090909088</v>
      </c>
      <c r="P122" s="175"/>
      <c r="Q122" s="7">
        <v>30</v>
      </c>
      <c r="R122" s="111">
        <v>7484</v>
      </c>
      <c r="S122" s="111">
        <v>6676</v>
      </c>
      <c r="T122" s="54">
        <f t="shared" si="8"/>
        <v>0.89203634420096201</v>
      </c>
      <c r="U122" s="111">
        <v>54</v>
      </c>
      <c r="V122" s="111">
        <v>20</v>
      </c>
      <c r="W122" s="54">
        <v>0.37037037037037035</v>
      </c>
      <c r="X122" s="175"/>
      <c r="Y122" s="7">
        <v>30</v>
      </c>
      <c r="Z122" s="111">
        <v>7256</v>
      </c>
      <c r="AA122" s="111">
        <v>6620</v>
      </c>
      <c r="AB122" s="54">
        <f t="shared" si="7"/>
        <v>0.91234840132304296</v>
      </c>
    </row>
    <row r="123" spans="1:28" x14ac:dyDescent="0.25">
      <c r="A123" s="50">
        <v>44118</v>
      </c>
      <c r="B123" s="57">
        <v>6491</v>
      </c>
      <c r="C123" s="57">
        <v>5489</v>
      </c>
      <c r="D123" s="52">
        <v>0.8456324141118472</v>
      </c>
      <c r="E123" s="57">
        <v>1921</v>
      </c>
      <c r="F123" s="57">
        <v>1141</v>
      </c>
      <c r="G123" s="106">
        <v>0.59396147839666835</v>
      </c>
      <c r="H123" s="175"/>
      <c r="I123" s="7">
        <v>30</v>
      </c>
      <c r="J123" s="111">
        <v>7299</v>
      </c>
      <c r="K123" s="111">
        <v>6725</v>
      </c>
      <c r="L123" s="54">
        <f t="shared" si="9"/>
        <v>0.92135909028634055</v>
      </c>
      <c r="M123" s="111">
        <v>62</v>
      </c>
      <c r="N123" s="111">
        <v>8</v>
      </c>
      <c r="O123" s="54">
        <f t="shared" si="10"/>
        <v>0.12903225806451613</v>
      </c>
      <c r="P123" s="167" t="s">
        <v>23</v>
      </c>
      <c r="Q123" s="7">
        <v>1</v>
      </c>
      <c r="R123" s="111">
        <v>7494</v>
      </c>
      <c r="S123" s="111">
        <v>6606</v>
      </c>
      <c r="T123" s="54">
        <f t="shared" si="8"/>
        <v>0.88150520416333067</v>
      </c>
      <c r="U123" s="111">
        <v>60</v>
      </c>
      <c r="V123" s="111">
        <v>22</v>
      </c>
      <c r="W123" s="54">
        <v>0.36666666666666664</v>
      </c>
      <c r="X123" s="167" t="s">
        <v>23</v>
      </c>
      <c r="Y123" s="7">
        <v>1</v>
      </c>
      <c r="Z123" s="111">
        <v>7256</v>
      </c>
      <c r="AA123" s="111">
        <v>6573</v>
      </c>
      <c r="AB123" s="54">
        <f t="shared" si="7"/>
        <v>0.9058710033076075</v>
      </c>
    </row>
    <row r="124" spans="1:28" x14ac:dyDescent="0.25">
      <c r="A124" s="50">
        <v>44119</v>
      </c>
      <c r="B124" s="57">
        <v>6463</v>
      </c>
      <c r="C124" s="57">
        <v>5537</v>
      </c>
      <c r="D124" s="52">
        <v>0.85672288410954667</v>
      </c>
      <c r="E124" s="57">
        <v>1971</v>
      </c>
      <c r="F124" s="57">
        <v>1215</v>
      </c>
      <c r="G124" s="106">
        <v>0.61643835616438358</v>
      </c>
      <c r="H124" s="167" t="s">
        <v>23</v>
      </c>
      <c r="I124" s="7">
        <v>1</v>
      </c>
      <c r="J124" s="111">
        <v>7323</v>
      </c>
      <c r="K124" s="111">
        <v>6683</v>
      </c>
      <c r="L124" s="54">
        <f t="shared" si="9"/>
        <v>0.91260412399289903</v>
      </c>
      <c r="M124" s="111">
        <v>154</v>
      </c>
      <c r="N124" s="111">
        <v>98</v>
      </c>
      <c r="O124" s="54">
        <f t="shared" si="10"/>
        <v>0.63636363636363635</v>
      </c>
      <c r="P124" s="167"/>
      <c r="Q124" s="7">
        <v>2</v>
      </c>
      <c r="R124" s="111">
        <v>7494</v>
      </c>
      <c r="S124" s="111">
        <v>6725</v>
      </c>
      <c r="T124" s="54">
        <f t="shared" si="8"/>
        <v>0.89738457432612762</v>
      </c>
      <c r="U124" s="111">
        <v>40</v>
      </c>
      <c r="V124" s="111">
        <v>20</v>
      </c>
      <c r="W124" s="54">
        <v>0.5</v>
      </c>
      <c r="X124" s="167"/>
      <c r="Y124" s="7">
        <v>2</v>
      </c>
      <c r="Z124" s="111">
        <v>7256</v>
      </c>
      <c r="AA124" s="111">
        <v>6497</v>
      </c>
      <c r="AB124" s="54">
        <f t="shared" si="7"/>
        <v>0.89539691289966927</v>
      </c>
    </row>
    <row r="125" spans="1:28" x14ac:dyDescent="0.25">
      <c r="A125" s="50">
        <v>44120</v>
      </c>
      <c r="B125" s="57">
        <v>6481</v>
      </c>
      <c r="C125" s="57">
        <v>5569</v>
      </c>
      <c r="D125" s="52">
        <v>0.8592809751581546</v>
      </c>
      <c r="E125" s="57">
        <v>1980</v>
      </c>
      <c r="F125" s="57">
        <v>1164</v>
      </c>
      <c r="G125" s="106">
        <v>0.58787878787878789</v>
      </c>
      <c r="H125" s="167"/>
      <c r="I125" s="7">
        <v>2</v>
      </c>
      <c r="J125" s="111">
        <v>7328</v>
      </c>
      <c r="K125" s="111">
        <v>6694</v>
      </c>
      <c r="L125" s="54">
        <f t="shared" si="9"/>
        <v>0.9134825327510917</v>
      </c>
      <c r="M125" s="111">
        <v>83</v>
      </c>
      <c r="N125" s="111">
        <v>15</v>
      </c>
      <c r="O125" s="54">
        <f t="shared" si="10"/>
        <v>0.18072289156626506</v>
      </c>
      <c r="P125" s="167"/>
      <c r="Q125" s="7">
        <v>3</v>
      </c>
      <c r="R125" s="111">
        <v>7494</v>
      </c>
      <c r="S125" s="111">
        <v>6647</v>
      </c>
      <c r="T125" s="54">
        <f t="shared" si="8"/>
        <v>0.88697624766479854</v>
      </c>
      <c r="U125" s="111">
        <v>35</v>
      </c>
      <c r="V125" s="111">
        <v>2</v>
      </c>
      <c r="W125" s="54">
        <v>5.7142857142857141E-2</v>
      </c>
      <c r="X125" s="167"/>
      <c r="Y125" s="7">
        <v>3</v>
      </c>
      <c r="Z125" s="111">
        <v>7256</v>
      </c>
      <c r="AA125" s="111">
        <v>6492</v>
      </c>
      <c r="AB125" s="54">
        <f t="shared" ref="AB125:AB188" si="11">AA125/Z125</f>
        <v>0.89470782800441018</v>
      </c>
    </row>
    <row r="126" spans="1:28" x14ac:dyDescent="0.25">
      <c r="A126" s="50">
        <v>44121</v>
      </c>
      <c r="B126" s="57">
        <v>6485</v>
      </c>
      <c r="C126" s="57">
        <v>5506</v>
      </c>
      <c r="D126" s="52">
        <v>0.84903623747108714</v>
      </c>
      <c r="E126" s="57">
        <v>2025</v>
      </c>
      <c r="F126" s="57">
        <v>1215</v>
      </c>
      <c r="G126" s="106">
        <v>0.6</v>
      </c>
      <c r="H126" s="167"/>
      <c r="I126" s="7">
        <v>3</v>
      </c>
      <c r="J126" s="111">
        <v>7310</v>
      </c>
      <c r="K126" s="111">
        <v>6696</v>
      </c>
      <c r="L126" s="54">
        <f t="shared" si="9"/>
        <v>0.91600547195622439</v>
      </c>
      <c r="M126" s="111">
        <v>99</v>
      </c>
      <c r="N126" s="111">
        <v>30</v>
      </c>
      <c r="O126" s="54">
        <f t="shared" si="10"/>
        <v>0.30303030303030304</v>
      </c>
      <c r="P126" s="167"/>
      <c r="Q126" s="7">
        <v>4</v>
      </c>
      <c r="R126" s="111">
        <v>7494</v>
      </c>
      <c r="S126" s="111">
        <v>6787</v>
      </c>
      <c r="T126" s="54">
        <f t="shared" si="8"/>
        <v>0.90565785962103018</v>
      </c>
      <c r="U126" s="111">
        <v>51</v>
      </c>
      <c r="V126" s="111">
        <v>21</v>
      </c>
      <c r="W126" s="54">
        <v>0.41176470588235292</v>
      </c>
      <c r="X126" s="167"/>
      <c r="Y126" s="7">
        <v>4</v>
      </c>
      <c r="Z126" s="111">
        <v>7256</v>
      </c>
      <c r="AA126" s="111">
        <v>6543</v>
      </c>
      <c r="AB126" s="54">
        <f t="shared" si="11"/>
        <v>0.90173649393605293</v>
      </c>
    </row>
    <row r="127" spans="1:28" x14ac:dyDescent="0.25">
      <c r="A127" s="50">
        <v>44122</v>
      </c>
      <c r="B127" s="57">
        <v>6470</v>
      </c>
      <c r="C127" s="57">
        <v>5563</v>
      </c>
      <c r="D127" s="52">
        <v>0.85981452859350849</v>
      </c>
      <c r="E127" s="57">
        <v>1957</v>
      </c>
      <c r="F127" s="57">
        <v>1152</v>
      </c>
      <c r="G127" s="106">
        <v>0.58865610628513032</v>
      </c>
      <c r="H127" s="167"/>
      <c r="I127" s="7">
        <v>4</v>
      </c>
      <c r="J127" s="111">
        <v>7294</v>
      </c>
      <c r="K127" s="111">
        <v>6701</v>
      </c>
      <c r="L127" s="54">
        <f t="shared" si="9"/>
        <v>0.91870030161776806</v>
      </c>
      <c r="M127" s="111">
        <v>58</v>
      </c>
      <c r="N127" s="111">
        <v>30</v>
      </c>
      <c r="O127" s="54">
        <f t="shared" si="10"/>
        <v>0.51724137931034486</v>
      </c>
      <c r="P127" s="167"/>
      <c r="Q127" s="7">
        <v>5</v>
      </c>
      <c r="R127" s="111">
        <v>7494</v>
      </c>
      <c r="S127" s="111">
        <v>6638</v>
      </c>
      <c r="T127" s="54">
        <f t="shared" si="8"/>
        <v>0.88577528689618357</v>
      </c>
      <c r="U127" s="111">
        <v>33</v>
      </c>
      <c r="V127" s="111">
        <v>8</v>
      </c>
      <c r="W127" s="54">
        <v>0.24242424242424243</v>
      </c>
      <c r="X127" s="167"/>
      <c r="Y127" s="7">
        <v>5</v>
      </c>
      <c r="Z127" s="111">
        <v>7256</v>
      </c>
      <c r="AA127" s="111">
        <v>6662</v>
      </c>
      <c r="AB127" s="54">
        <f t="shared" si="11"/>
        <v>0.91813671444321943</v>
      </c>
    </row>
    <row r="128" spans="1:28" x14ac:dyDescent="0.25">
      <c r="A128" s="50">
        <v>44123</v>
      </c>
      <c r="B128" s="57">
        <v>6436</v>
      </c>
      <c r="C128" s="57">
        <v>5478</v>
      </c>
      <c r="D128" s="52">
        <v>0.85114978247358608</v>
      </c>
      <c r="E128" s="57">
        <v>2039</v>
      </c>
      <c r="F128" s="57">
        <v>1251</v>
      </c>
      <c r="G128" s="106">
        <v>0.6135360470819029</v>
      </c>
      <c r="H128" s="167"/>
      <c r="I128" s="7">
        <v>5</v>
      </c>
      <c r="J128" s="111">
        <v>7292</v>
      </c>
      <c r="K128" s="111">
        <v>6649</v>
      </c>
      <c r="L128" s="54">
        <f t="shared" si="9"/>
        <v>0.91182117388919359</v>
      </c>
      <c r="M128" s="111">
        <v>93</v>
      </c>
      <c r="N128" s="111">
        <v>32</v>
      </c>
      <c r="O128" s="54">
        <f t="shared" si="10"/>
        <v>0.34408602150537637</v>
      </c>
      <c r="P128" s="167"/>
      <c r="Q128" s="7">
        <v>6</v>
      </c>
      <c r="R128" s="111">
        <v>7476</v>
      </c>
      <c r="S128" s="111">
        <v>6704</v>
      </c>
      <c r="T128" s="54">
        <f t="shared" si="8"/>
        <v>0.89673622257891916</v>
      </c>
      <c r="U128" s="111">
        <v>32</v>
      </c>
      <c r="V128" s="111">
        <v>0</v>
      </c>
      <c r="W128" s="54">
        <v>0</v>
      </c>
      <c r="X128" s="167"/>
      <c r="Y128" s="7">
        <v>6</v>
      </c>
      <c r="Z128" s="111">
        <v>7256</v>
      </c>
      <c r="AA128" s="111">
        <v>6738</v>
      </c>
      <c r="AB128" s="54">
        <f t="shared" si="11"/>
        <v>0.92861080485115766</v>
      </c>
    </row>
    <row r="129" spans="1:28" x14ac:dyDescent="0.25">
      <c r="A129" s="50">
        <v>44124</v>
      </c>
      <c r="B129" s="57">
        <v>6506</v>
      </c>
      <c r="C129" s="57">
        <v>5678</v>
      </c>
      <c r="D129" s="52">
        <v>0.87273286197356281</v>
      </c>
      <c r="E129" s="57">
        <v>1991</v>
      </c>
      <c r="F129" s="57">
        <v>1156</v>
      </c>
      <c r="G129" s="106">
        <v>0.58061275740833751</v>
      </c>
      <c r="H129" s="167"/>
      <c r="I129" s="7">
        <v>6</v>
      </c>
      <c r="J129" s="111">
        <v>7327</v>
      </c>
      <c r="K129" s="111">
        <v>6670</v>
      </c>
      <c r="L129" s="54">
        <f t="shared" si="9"/>
        <v>0.9103316500614167</v>
      </c>
      <c r="M129" s="111">
        <v>78</v>
      </c>
      <c r="N129" s="111">
        <v>18</v>
      </c>
      <c r="O129" s="54">
        <f t="shared" si="10"/>
        <v>0.23076923076923078</v>
      </c>
      <c r="P129" s="167"/>
      <c r="Q129" s="7">
        <v>7</v>
      </c>
      <c r="R129" s="111">
        <v>7489</v>
      </c>
      <c r="S129" s="111">
        <v>6671</v>
      </c>
      <c r="T129" s="54">
        <f t="shared" si="8"/>
        <v>0.89077313392976365</v>
      </c>
      <c r="U129" s="111">
        <v>53</v>
      </c>
      <c r="V129" s="111">
        <v>20</v>
      </c>
      <c r="W129" s="54">
        <v>0.37735849056603776</v>
      </c>
      <c r="X129" s="167"/>
      <c r="Y129" s="7">
        <v>7</v>
      </c>
      <c r="Z129" s="111">
        <v>7258</v>
      </c>
      <c r="AA129" s="111">
        <v>6725</v>
      </c>
      <c r="AB129" s="54">
        <f t="shared" si="11"/>
        <v>0.92656379167814829</v>
      </c>
    </row>
    <row r="130" spans="1:28" x14ac:dyDescent="0.25">
      <c r="A130" s="50">
        <v>44125</v>
      </c>
      <c r="B130" s="57">
        <v>6476</v>
      </c>
      <c r="C130" s="57">
        <v>5610</v>
      </c>
      <c r="D130" s="52">
        <v>0.86627547869054977</v>
      </c>
      <c r="E130" s="57">
        <v>2010</v>
      </c>
      <c r="F130" s="57">
        <v>1200</v>
      </c>
      <c r="G130" s="106">
        <v>0.59701492537313428</v>
      </c>
      <c r="H130" s="167"/>
      <c r="I130" s="7">
        <v>7</v>
      </c>
      <c r="J130" s="111">
        <v>7333</v>
      </c>
      <c r="K130" s="111">
        <v>6744</v>
      </c>
      <c r="L130" s="54">
        <f t="shared" si="9"/>
        <v>0.91967816718941775</v>
      </c>
      <c r="M130" s="111">
        <v>99</v>
      </c>
      <c r="N130" s="111">
        <v>32</v>
      </c>
      <c r="O130" s="54">
        <f t="shared" si="10"/>
        <v>0.32323232323232326</v>
      </c>
      <c r="P130" s="167"/>
      <c r="Q130" s="7">
        <v>8</v>
      </c>
      <c r="R130" s="111">
        <v>7489</v>
      </c>
      <c r="S130" s="111">
        <v>6751</v>
      </c>
      <c r="T130" s="54">
        <f t="shared" si="8"/>
        <v>0.90145546801976228</v>
      </c>
      <c r="U130" s="111">
        <v>42</v>
      </c>
      <c r="V130" s="111">
        <v>20</v>
      </c>
      <c r="W130" s="54">
        <v>0.47619047619047616</v>
      </c>
      <c r="X130" s="167"/>
      <c r="Y130" s="7">
        <v>8</v>
      </c>
      <c r="Z130" s="111">
        <v>7258</v>
      </c>
      <c r="AA130" s="111">
        <v>6750</v>
      </c>
      <c r="AB130" s="54">
        <f t="shared" si="11"/>
        <v>0.9300082667401488</v>
      </c>
    </row>
    <row r="131" spans="1:28" x14ac:dyDescent="0.25">
      <c r="A131" s="50">
        <v>44126</v>
      </c>
      <c r="B131" s="57">
        <v>6512</v>
      </c>
      <c r="C131" s="57">
        <v>5668</v>
      </c>
      <c r="D131" s="52">
        <v>0.87039312039312045</v>
      </c>
      <c r="E131" s="57">
        <v>1968</v>
      </c>
      <c r="F131" s="57">
        <v>1137</v>
      </c>
      <c r="G131" s="106">
        <v>0.5777439024390244</v>
      </c>
      <c r="H131" s="167"/>
      <c r="I131" s="7">
        <v>8</v>
      </c>
      <c r="J131" s="111">
        <v>7318</v>
      </c>
      <c r="K131" s="111">
        <v>6778</v>
      </c>
      <c r="L131" s="54">
        <f t="shared" si="9"/>
        <v>0.92620934681606992</v>
      </c>
      <c r="M131" s="111">
        <v>71</v>
      </c>
      <c r="N131" s="111">
        <v>9</v>
      </c>
      <c r="O131" s="54">
        <f t="shared" si="10"/>
        <v>0.12676056338028169</v>
      </c>
      <c r="P131" s="167"/>
      <c r="Q131" s="7">
        <v>9</v>
      </c>
      <c r="R131" s="111">
        <v>7489</v>
      </c>
      <c r="S131" s="111">
        <v>6637</v>
      </c>
      <c r="T131" s="54">
        <f t="shared" si="8"/>
        <v>0.88623314194151426</v>
      </c>
      <c r="U131" s="111">
        <v>36</v>
      </c>
      <c r="V131" s="111">
        <v>0</v>
      </c>
      <c r="W131" s="54">
        <v>0</v>
      </c>
      <c r="X131" s="167"/>
      <c r="Y131" s="7">
        <v>9</v>
      </c>
      <c r="Z131" s="111">
        <v>7262</v>
      </c>
      <c r="AA131" s="111">
        <v>6676</v>
      </c>
      <c r="AB131" s="54">
        <f t="shared" si="11"/>
        <v>0.91930597631506472</v>
      </c>
    </row>
    <row r="132" spans="1:28" x14ac:dyDescent="0.25">
      <c r="A132" s="50">
        <v>44127</v>
      </c>
      <c r="B132" s="57">
        <v>6498</v>
      </c>
      <c r="C132" s="57">
        <v>5590</v>
      </c>
      <c r="D132" s="52">
        <v>0.86026469682979378</v>
      </c>
      <c r="E132" s="57">
        <v>1981</v>
      </c>
      <c r="F132" s="57">
        <v>1147</v>
      </c>
      <c r="G132" s="106">
        <v>0.57900050479555776</v>
      </c>
      <c r="H132" s="167"/>
      <c r="I132" s="7">
        <v>9</v>
      </c>
      <c r="J132" s="111">
        <v>7332</v>
      </c>
      <c r="K132" s="111">
        <v>6752</v>
      </c>
      <c r="L132" s="54">
        <f t="shared" si="9"/>
        <v>0.92089470812875063</v>
      </c>
      <c r="M132" s="111">
        <v>97</v>
      </c>
      <c r="N132" s="111">
        <v>33</v>
      </c>
      <c r="O132" s="54">
        <f t="shared" si="10"/>
        <v>0.34020618556701032</v>
      </c>
      <c r="P132" s="167"/>
      <c r="Q132" s="7">
        <v>10</v>
      </c>
      <c r="R132" s="111">
        <v>7466</v>
      </c>
      <c r="S132" s="111">
        <v>6649</v>
      </c>
      <c r="T132" s="54">
        <f t="shared" ref="T132:T195" si="12">S132/R132</f>
        <v>0.89057058665952316</v>
      </c>
      <c r="U132" s="111">
        <v>21</v>
      </c>
      <c r="V132" s="111">
        <v>0</v>
      </c>
      <c r="W132" s="54">
        <v>0</v>
      </c>
      <c r="X132" s="167"/>
      <c r="Y132" s="7">
        <v>10</v>
      </c>
      <c r="Z132" s="111">
        <v>7262</v>
      </c>
      <c r="AA132" s="111">
        <v>6651</v>
      </c>
      <c r="AB132" s="54">
        <f t="shared" si="11"/>
        <v>0.9158633985128064</v>
      </c>
    </row>
    <row r="133" spans="1:28" x14ac:dyDescent="0.25">
      <c r="A133" s="58">
        <v>44128</v>
      </c>
      <c r="B133" s="57">
        <v>6508</v>
      </c>
      <c r="C133" s="57">
        <v>5554</v>
      </c>
      <c r="D133" s="52">
        <v>0.85341118623232948</v>
      </c>
      <c r="E133" s="57">
        <v>1948</v>
      </c>
      <c r="F133" s="57">
        <v>1120</v>
      </c>
      <c r="G133" s="106">
        <v>0.57494866529774125</v>
      </c>
      <c r="H133" s="167"/>
      <c r="I133" s="7">
        <v>10</v>
      </c>
      <c r="J133" s="111">
        <v>7315</v>
      </c>
      <c r="K133" s="111">
        <v>6667</v>
      </c>
      <c r="L133" s="54">
        <f t="shared" si="9"/>
        <v>0.91141490088858512</v>
      </c>
      <c r="M133" s="111">
        <v>80</v>
      </c>
      <c r="N133" s="111">
        <v>16</v>
      </c>
      <c r="O133" s="54">
        <f t="shared" si="10"/>
        <v>0.2</v>
      </c>
      <c r="P133" s="167"/>
      <c r="Q133" s="7">
        <v>11</v>
      </c>
      <c r="R133" s="111">
        <v>7489</v>
      </c>
      <c r="S133" s="111">
        <v>6630</v>
      </c>
      <c r="T133" s="54">
        <f t="shared" si="12"/>
        <v>0.88529843770863936</v>
      </c>
      <c r="U133" s="111">
        <v>84</v>
      </c>
      <c r="V133" s="111">
        <v>47</v>
      </c>
      <c r="W133" s="54">
        <v>0.55952380952380953</v>
      </c>
      <c r="X133" s="167"/>
      <c r="Y133" s="7">
        <v>11</v>
      </c>
      <c r="Z133" s="111">
        <v>7262</v>
      </c>
      <c r="AA133" s="111">
        <v>6612</v>
      </c>
      <c r="AB133" s="54">
        <f t="shared" si="11"/>
        <v>0.91049297714128341</v>
      </c>
    </row>
    <row r="134" spans="1:28" x14ac:dyDescent="0.25">
      <c r="A134" s="58">
        <v>44129</v>
      </c>
      <c r="B134" s="57">
        <v>6487</v>
      </c>
      <c r="C134" s="57">
        <v>5415</v>
      </c>
      <c r="D134" s="52">
        <v>0.83474641590874055</v>
      </c>
      <c r="E134" s="57">
        <v>1975</v>
      </c>
      <c r="F134" s="57">
        <v>1171</v>
      </c>
      <c r="G134" s="106">
        <v>0.5929113924050633</v>
      </c>
      <c r="H134" s="167"/>
      <c r="I134" s="7">
        <v>11</v>
      </c>
      <c r="J134" s="111">
        <v>7364</v>
      </c>
      <c r="K134" s="111">
        <v>6712</v>
      </c>
      <c r="L134" s="54">
        <f t="shared" si="9"/>
        <v>0.91146116241173281</v>
      </c>
      <c r="M134" s="111">
        <v>86</v>
      </c>
      <c r="N134" s="111">
        <v>27</v>
      </c>
      <c r="O134" s="54">
        <f t="shared" si="10"/>
        <v>0.31395348837209303</v>
      </c>
      <c r="P134" s="167"/>
      <c r="Q134" s="7">
        <v>12</v>
      </c>
      <c r="R134" s="111">
        <v>7489</v>
      </c>
      <c r="S134" s="111">
        <v>6624</v>
      </c>
      <c r="T134" s="54">
        <f t="shared" si="12"/>
        <v>0.88449726265188944</v>
      </c>
      <c r="U134" s="111">
        <v>56</v>
      </c>
      <c r="V134" s="111">
        <v>28</v>
      </c>
      <c r="W134" s="54">
        <v>0.5</v>
      </c>
      <c r="X134" s="167"/>
      <c r="Y134" s="7">
        <v>12</v>
      </c>
      <c r="Z134" s="111">
        <v>7262</v>
      </c>
      <c r="AA134" s="111">
        <v>6705</v>
      </c>
      <c r="AB134" s="54">
        <f t="shared" si="11"/>
        <v>0.92329936656568434</v>
      </c>
    </row>
    <row r="135" spans="1:28" x14ac:dyDescent="0.25">
      <c r="A135" s="58">
        <v>44130</v>
      </c>
      <c r="B135" s="57">
        <v>6481</v>
      </c>
      <c r="C135" s="57">
        <v>5532</v>
      </c>
      <c r="D135" s="52">
        <v>0.85357197963277276</v>
      </c>
      <c r="E135" s="57">
        <v>1942</v>
      </c>
      <c r="F135" s="57">
        <v>1180</v>
      </c>
      <c r="G135" s="106">
        <v>0.60762100926879503</v>
      </c>
      <c r="H135" s="167"/>
      <c r="I135" s="7">
        <v>12</v>
      </c>
      <c r="J135" s="111">
        <v>7376</v>
      </c>
      <c r="K135" s="111">
        <v>6658</v>
      </c>
      <c r="L135" s="54">
        <f t="shared" si="9"/>
        <v>0.90265726681127978</v>
      </c>
      <c r="M135" s="111">
        <v>84</v>
      </c>
      <c r="N135" s="111">
        <v>17</v>
      </c>
      <c r="O135" s="54">
        <f t="shared" si="10"/>
        <v>0.20238095238095238</v>
      </c>
      <c r="P135" s="167"/>
      <c r="Q135" s="7">
        <v>13</v>
      </c>
      <c r="R135" s="111">
        <v>7467</v>
      </c>
      <c r="S135" s="111">
        <v>6728</v>
      </c>
      <c r="T135" s="54">
        <f t="shared" si="12"/>
        <v>0.90103120396410874</v>
      </c>
      <c r="U135" s="111">
        <v>35</v>
      </c>
      <c r="V135" s="111">
        <v>2</v>
      </c>
      <c r="W135" s="54">
        <v>5.7142857142857141E-2</v>
      </c>
      <c r="X135" s="167"/>
      <c r="Y135" s="7">
        <v>13</v>
      </c>
      <c r="Z135" s="111">
        <v>7262</v>
      </c>
      <c r="AA135" s="111">
        <v>6718</v>
      </c>
      <c r="AB135" s="54">
        <f t="shared" si="11"/>
        <v>0.92508950702285875</v>
      </c>
    </row>
    <row r="136" spans="1:28" x14ac:dyDescent="0.25">
      <c r="A136" s="58">
        <v>44131</v>
      </c>
      <c r="B136" s="57">
        <v>6486</v>
      </c>
      <c r="C136" s="57">
        <v>5555</v>
      </c>
      <c r="D136" s="52">
        <v>0.85646006783842121</v>
      </c>
      <c r="E136" s="57">
        <v>2014</v>
      </c>
      <c r="F136" s="57">
        <v>1249</v>
      </c>
      <c r="G136" s="106">
        <v>0.62015888778550154</v>
      </c>
      <c r="H136" s="167"/>
      <c r="I136" s="7">
        <v>13</v>
      </c>
      <c r="J136" s="111">
        <v>7351</v>
      </c>
      <c r="K136" s="111">
        <v>6516</v>
      </c>
      <c r="L136" s="54">
        <f t="shared" si="9"/>
        <v>0.88641001224323224</v>
      </c>
      <c r="M136" s="111">
        <v>81</v>
      </c>
      <c r="N136" s="111">
        <v>29</v>
      </c>
      <c r="O136" s="54">
        <f t="shared" si="10"/>
        <v>0.35802469135802467</v>
      </c>
      <c r="P136" s="167"/>
      <c r="Q136" s="7">
        <v>14</v>
      </c>
      <c r="R136" s="111">
        <v>7463</v>
      </c>
      <c r="S136" s="111">
        <v>6795</v>
      </c>
      <c r="T136" s="54">
        <f t="shared" si="12"/>
        <v>0.91049175934610749</v>
      </c>
      <c r="U136" s="111">
        <v>43</v>
      </c>
      <c r="V136" s="111">
        <v>20</v>
      </c>
      <c r="W136" s="54">
        <v>0.46511627906976744</v>
      </c>
      <c r="X136" s="167"/>
      <c r="Y136" s="7">
        <v>14</v>
      </c>
      <c r="Z136" s="111">
        <v>7262</v>
      </c>
      <c r="AA136" s="111">
        <v>6716</v>
      </c>
      <c r="AB136" s="54">
        <f t="shared" si="11"/>
        <v>0.9248141007986781</v>
      </c>
    </row>
    <row r="137" spans="1:28" x14ac:dyDescent="0.25">
      <c r="A137" s="58">
        <v>44132</v>
      </c>
      <c r="B137" s="57">
        <v>6480</v>
      </c>
      <c r="C137" s="57">
        <v>5655</v>
      </c>
      <c r="D137" s="52">
        <v>0.87268518518518523</v>
      </c>
      <c r="E137" s="57">
        <v>1996</v>
      </c>
      <c r="F137" s="57">
        <v>1185</v>
      </c>
      <c r="G137" s="106">
        <v>0.59368737474949895</v>
      </c>
      <c r="H137" s="167"/>
      <c r="I137" s="7">
        <v>14</v>
      </c>
      <c r="J137" s="111">
        <v>7355</v>
      </c>
      <c r="K137" s="111">
        <v>6717</v>
      </c>
      <c r="L137" s="54">
        <f t="shared" si="9"/>
        <v>0.91325628823929295</v>
      </c>
      <c r="M137" s="111">
        <v>80</v>
      </c>
      <c r="N137" s="111">
        <v>29</v>
      </c>
      <c r="O137" s="54">
        <f t="shared" si="10"/>
        <v>0.36249999999999999</v>
      </c>
      <c r="P137" s="167"/>
      <c r="Q137" s="7">
        <v>15</v>
      </c>
      <c r="R137" s="111">
        <v>7431</v>
      </c>
      <c r="S137" s="111">
        <v>6715</v>
      </c>
      <c r="T137" s="54">
        <f t="shared" si="12"/>
        <v>0.90364688467231868</v>
      </c>
      <c r="U137" s="111">
        <v>53</v>
      </c>
      <c r="V137" s="111">
        <v>20</v>
      </c>
      <c r="W137" s="54">
        <v>0.37735849056603776</v>
      </c>
      <c r="X137" s="167"/>
      <c r="Y137" s="7">
        <v>15</v>
      </c>
      <c r="Z137" s="111">
        <v>7262</v>
      </c>
      <c r="AA137" s="111">
        <v>6721</v>
      </c>
      <c r="AB137" s="54">
        <f t="shared" si="11"/>
        <v>0.92550261635912967</v>
      </c>
    </row>
    <row r="138" spans="1:28" x14ac:dyDescent="0.25">
      <c r="A138" s="58">
        <v>44133</v>
      </c>
      <c r="B138">
        <v>6478</v>
      </c>
      <c r="C138">
        <v>5638</v>
      </c>
      <c r="D138" s="59">
        <v>0.87033034887310901</v>
      </c>
      <c r="E138">
        <v>2019</v>
      </c>
      <c r="F138">
        <v>1254</v>
      </c>
      <c r="G138" s="107">
        <v>0.6210995542347697</v>
      </c>
      <c r="H138" s="167"/>
      <c r="I138" s="7">
        <v>15</v>
      </c>
      <c r="J138" s="111">
        <v>7332</v>
      </c>
      <c r="K138" s="111">
        <v>6788</v>
      </c>
      <c r="L138" s="54">
        <f t="shared" si="9"/>
        <v>0.92580469176213853</v>
      </c>
      <c r="M138" s="111">
        <v>90</v>
      </c>
      <c r="N138" s="111">
        <v>42</v>
      </c>
      <c r="O138" s="54">
        <f t="shared" si="10"/>
        <v>0.46666666666666667</v>
      </c>
      <c r="P138" s="167"/>
      <c r="Q138" s="7">
        <v>16</v>
      </c>
      <c r="R138" s="111">
        <v>7465</v>
      </c>
      <c r="S138" s="111">
        <v>6795</v>
      </c>
      <c r="T138" s="54">
        <f t="shared" si="12"/>
        <v>0.91024782317481578</v>
      </c>
      <c r="U138" s="111">
        <v>35</v>
      </c>
      <c r="V138" s="111">
        <v>25</v>
      </c>
      <c r="W138" s="54">
        <v>0.7142857142857143</v>
      </c>
      <c r="X138" s="167"/>
      <c r="Y138" s="7">
        <v>16</v>
      </c>
      <c r="Z138" s="111">
        <v>7262</v>
      </c>
      <c r="AA138" s="111">
        <v>6649</v>
      </c>
      <c r="AB138" s="54">
        <f t="shared" si="11"/>
        <v>0.91558799228862575</v>
      </c>
    </row>
    <row r="139" spans="1:28" x14ac:dyDescent="0.25">
      <c r="A139" s="58">
        <v>44134</v>
      </c>
      <c r="B139" s="57">
        <v>6492</v>
      </c>
      <c r="C139" s="57">
        <v>5649</v>
      </c>
      <c r="D139" s="52">
        <v>0.87014787430683915</v>
      </c>
      <c r="E139" s="57">
        <v>1991</v>
      </c>
      <c r="F139" s="57">
        <v>1253</v>
      </c>
      <c r="G139" s="106">
        <v>0.62933199397287798</v>
      </c>
      <c r="H139" s="167"/>
      <c r="I139" s="7">
        <v>16</v>
      </c>
      <c r="J139" s="111">
        <v>7284</v>
      </c>
      <c r="K139" s="111">
        <v>6740</v>
      </c>
      <c r="L139" s="54">
        <f t="shared" si="9"/>
        <v>0.92531576057111475</v>
      </c>
      <c r="M139" s="111">
        <v>98</v>
      </c>
      <c r="N139" s="111">
        <v>37</v>
      </c>
      <c r="O139" s="54">
        <f t="shared" si="10"/>
        <v>0.37755102040816324</v>
      </c>
      <c r="P139" s="167"/>
      <c r="Q139" s="7">
        <v>17</v>
      </c>
      <c r="R139" s="111">
        <v>7465</v>
      </c>
      <c r="S139" s="111">
        <v>6522</v>
      </c>
      <c r="T139" s="54">
        <f t="shared" si="12"/>
        <v>0.8736771600803751</v>
      </c>
      <c r="U139" s="111">
        <v>54</v>
      </c>
      <c r="V139" s="111">
        <v>21</v>
      </c>
      <c r="W139" s="54">
        <v>0.3888888888888889</v>
      </c>
      <c r="X139" s="167"/>
      <c r="Y139" s="7">
        <v>17</v>
      </c>
      <c r="Z139" s="111">
        <v>7262</v>
      </c>
      <c r="AA139" s="111">
        <v>6586</v>
      </c>
      <c r="AB139" s="54">
        <f t="shared" si="11"/>
        <v>0.90691269622693471</v>
      </c>
    </row>
    <row r="140" spans="1:28" x14ac:dyDescent="0.25">
      <c r="A140" s="50">
        <v>44135</v>
      </c>
      <c r="B140" s="57">
        <v>6486</v>
      </c>
      <c r="C140" s="57">
        <v>5533</v>
      </c>
      <c r="D140" s="52">
        <v>0.85306814677767495</v>
      </c>
      <c r="E140" s="57">
        <v>2003</v>
      </c>
      <c r="F140" s="57">
        <v>1208</v>
      </c>
      <c r="G140" s="106">
        <v>0.60309535696455319</v>
      </c>
      <c r="H140" s="167"/>
      <c r="I140" s="7">
        <v>17</v>
      </c>
      <c r="J140" s="111">
        <v>7316</v>
      </c>
      <c r="K140" s="111">
        <v>6787</v>
      </c>
      <c r="L140" s="54">
        <f t="shared" si="9"/>
        <v>0.92769272826681248</v>
      </c>
      <c r="M140" s="111">
        <v>80</v>
      </c>
      <c r="N140" s="111">
        <v>33</v>
      </c>
      <c r="O140" s="54">
        <f t="shared" si="10"/>
        <v>0.41249999999999998</v>
      </c>
      <c r="P140" s="167"/>
      <c r="Q140" s="7">
        <v>18</v>
      </c>
      <c r="R140" s="111">
        <v>7465</v>
      </c>
      <c r="S140" s="111">
        <v>6479</v>
      </c>
      <c r="T140" s="54">
        <f t="shared" si="12"/>
        <v>0.86791694574681844</v>
      </c>
      <c r="U140" s="111">
        <v>37</v>
      </c>
      <c r="V140" s="111">
        <v>22</v>
      </c>
      <c r="W140" s="54">
        <v>0.59459459459459463</v>
      </c>
      <c r="X140" s="167"/>
      <c r="Y140" s="7">
        <v>18</v>
      </c>
      <c r="Z140" s="111">
        <v>7262</v>
      </c>
      <c r="AA140" s="111">
        <v>6536</v>
      </c>
      <c r="AB140" s="54">
        <f t="shared" si="11"/>
        <v>0.90002754062241808</v>
      </c>
    </row>
    <row r="141" spans="1:28" x14ac:dyDescent="0.25">
      <c r="A141" s="50">
        <v>44136</v>
      </c>
      <c r="B141" s="57">
        <v>6494</v>
      </c>
      <c r="C141" s="57">
        <v>5552</v>
      </c>
      <c r="D141" s="52">
        <v>0.8549430243301509</v>
      </c>
      <c r="E141" s="57">
        <v>1972</v>
      </c>
      <c r="F141" s="57">
        <v>1176</v>
      </c>
      <c r="G141" s="106">
        <v>0.59634888438133871</v>
      </c>
      <c r="H141" s="167"/>
      <c r="I141" s="7">
        <v>18</v>
      </c>
      <c r="J141" s="111">
        <v>7265</v>
      </c>
      <c r="K141" s="111">
        <v>6659</v>
      </c>
      <c r="L141" s="54">
        <f t="shared" si="9"/>
        <v>0.91658637302133517</v>
      </c>
      <c r="M141" s="111">
        <v>84</v>
      </c>
      <c r="N141" s="111">
        <v>14</v>
      </c>
      <c r="O141" s="54">
        <f t="shared" si="10"/>
        <v>0.16666666666666666</v>
      </c>
      <c r="P141" s="167"/>
      <c r="Q141" s="7">
        <v>19</v>
      </c>
      <c r="R141" s="111">
        <v>7465</v>
      </c>
      <c r="S141" s="111">
        <v>6577</v>
      </c>
      <c r="T141" s="54">
        <f t="shared" si="12"/>
        <v>0.88104487608841264</v>
      </c>
      <c r="U141" s="111">
        <v>60</v>
      </c>
      <c r="V141" s="111">
        <v>23</v>
      </c>
      <c r="W141" s="54">
        <v>0.38333333333333336</v>
      </c>
      <c r="X141" s="167"/>
      <c r="Y141" s="7">
        <v>19</v>
      </c>
      <c r="Z141" s="111">
        <v>7242</v>
      </c>
      <c r="AA141" s="111">
        <v>6610</v>
      </c>
      <c r="AB141" s="54">
        <f t="shared" si="11"/>
        <v>0.91273128969897821</v>
      </c>
    </row>
    <row r="142" spans="1:28" x14ac:dyDescent="0.25">
      <c r="A142" s="50">
        <v>44137</v>
      </c>
      <c r="B142" s="57">
        <v>6414</v>
      </c>
      <c r="C142" s="57">
        <v>5356</v>
      </c>
      <c r="D142" s="52">
        <v>0.83504833177424387</v>
      </c>
      <c r="E142" s="57">
        <v>1966</v>
      </c>
      <c r="F142" s="57">
        <v>1179</v>
      </c>
      <c r="G142" s="106">
        <v>0.59969481180061035</v>
      </c>
      <c r="H142" s="167"/>
      <c r="I142" s="7">
        <v>19</v>
      </c>
      <c r="J142" s="111">
        <v>7284</v>
      </c>
      <c r="K142" s="111">
        <v>6618</v>
      </c>
      <c r="L142" s="54">
        <f t="shared" si="9"/>
        <v>0.90856672158154861</v>
      </c>
      <c r="M142" s="111">
        <v>97</v>
      </c>
      <c r="N142" s="111">
        <v>26</v>
      </c>
      <c r="O142" s="54">
        <f t="shared" si="10"/>
        <v>0.26804123711340205</v>
      </c>
      <c r="P142" s="167"/>
      <c r="Q142" s="7">
        <v>20</v>
      </c>
      <c r="R142" s="111">
        <v>7465</v>
      </c>
      <c r="S142" s="111">
        <v>6546</v>
      </c>
      <c r="T142" s="54">
        <f t="shared" si="12"/>
        <v>0.87689216342933696</v>
      </c>
      <c r="U142" s="111">
        <v>20</v>
      </c>
      <c r="V142" s="111">
        <v>0</v>
      </c>
      <c r="W142" s="54">
        <v>0</v>
      </c>
      <c r="X142" s="167"/>
      <c r="Y142" s="7">
        <v>20</v>
      </c>
      <c r="Z142" s="111">
        <v>7242</v>
      </c>
      <c r="AA142" s="111">
        <v>6662</v>
      </c>
      <c r="AB142" s="54">
        <f t="shared" si="11"/>
        <v>0.91991162662247994</v>
      </c>
    </row>
    <row r="143" spans="1:28" x14ac:dyDescent="0.25">
      <c r="A143" s="50">
        <v>44138</v>
      </c>
      <c r="B143" s="57">
        <v>6503</v>
      </c>
      <c r="C143" s="57">
        <v>5584</v>
      </c>
      <c r="D143" s="52">
        <v>0.85868060894971554</v>
      </c>
      <c r="E143" s="57">
        <v>1977</v>
      </c>
      <c r="F143" s="57">
        <v>1225</v>
      </c>
      <c r="G143" s="106">
        <v>0.61962569549822966</v>
      </c>
      <c r="H143" s="167"/>
      <c r="I143" s="7">
        <v>20</v>
      </c>
      <c r="J143" s="111">
        <v>7295</v>
      </c>
      <c r="K143" s="111">
        <v>6604</v>
      </c>
      <c r="L143" s="54">
        <f t="shared" si="9"/>
        <v>0.9052775873886223</v>
      </c>
      <c r="M143" s="111">
        <v>105</v>
      </c>
      <c r="N143" s="111">
        <v>40</v>
      </c>
      <c r="O143" s="54">
        <f t="shared" si="10"/>
        <v>0.38095238095238093</v>
      </c>
      <c r="P143" s="167"/>
      <c r="Q143" s="7">
        <v>21</v>
      </c>
      <c r="R143" s="111">
        <v>7465</v>
      </c>
      <c r="S143" s="111">
        <v>6681</v>
      </c>
      <c r="T143" s="54">
        <f t="shared" si="12"/>
        <v>0.89497655726724712</v>
      </c>
      <c r="U143" s="111">
        <v>53</v>
      </c>
      <c r="V143" s="111">
        <v>21</v>
      </c>
      <c r="W143" s="54">
        <v>0.39622641509433965</v>
      </c>
      <c r="X143" s="167"/>
      <c r="Y143" s="7">
        <v>21</v>
      </c>
      <c r="Z143" s="111">
        <v>7242</v>
      </c>
      <c r="AA143" s="111">
        <v>6687</v>
      </c>
      <c r="AB143" s="54">
        <f t="shared" si="11"/>
        <v>0.92336371168185583</v>
      </c>
    </row>
    <row r="144" spans="1:28" x14ac:dyDescent="0.25">
      <c r="A144" s="50">
        <v>44139</v>
      </c>
      <c r="B144" s="57">
        <v>6491</v>
      </c>
      <c r="C144" s="57">
        <v>5651</v>
      </c>
      <c r="D144" s="52">
        <v>0.87059004775843474</v>
      </c>
      <c r="E144" s="57">
        <v>2047</v>
      </c>
      <c r="F144" s="57">
        <v>1230</v>
      </c>
      <c r="G144" s="106">
        <v>0.60087933561309237</v>
      </c>
      <c r="H144" s="167"/>
      <c r="I144" s="7">
        <v>21</v>
      </c>
      <c r="J144" s="111">
        <v>7306</v>
      </c>
      <c r="K144" s="111">
        <v>6663</v>
      </c>
      <c r="L144" s="54">
        <f t="shared" si="9"/>
        <v>0.91199014508623044</v>
      </c>
      <c r="M144" s="111">
        <v>68</v>
      </c>
      <c r="N144" s="111">
        <v>10</v>
      </c>
      <c r="O144" s="54">
        <f t="shared" si="10"/>
        <v>0.14705882352941177</v>
      </c>
      <c r="P144" s="167"/>
      <c r="Q144" s="7">
        <v>22</v>
      </c>
      <c r="R144" s="111">
        <v>7459</v>
      </c>
      <c r="S144" s="111">
        <v>6715</v>
      </c>
      <c r="T144" s="54">
        <f t="shared" si="12"/>
        <v>0.90025472583456223</v>
      </c>
      <c r="U144" s="111">
        <v>20</v>
      </c>
      <c r="V144" s="111">
        <v>3</v>
      </c>
      <c r="W144" s="54">
        <v>0.15</v>
      </c>
      <c r="X144" s="167"/>
      <c r="Y144" s="7">
        <v>22</v>
      </c>
      <c r="Z144" s="111">
        <v>7242</v>
      </c>
      <c r="AA144" s="111">
        <v>6714</v>
      </c>
      <c r="AB144" s="54">
        <f t="shared" si="11"/>
        <v>0.92709196354598178</v>
      </c>
    </row>
    <row r="145" spans="1:28" x14ac:dyDescent="0.25">
      <c r="A145" s="50">
        <v>44140</v>
      </c>
      <c r="B145" s="57">
        <v>6517</v>
      </c>
      <c r="C145" s="57">
        <v>5643</v>
      </c>
      <c r="D145" s="52">
        <v>0.86588921282798836</v>
      </c>
      <c r="E145" s="57">
        <v>2046</v>
      </c>
      <c r="F145" s="57">
        <v>1248</v>
      </c>
      <c r="G145" s="106">
        <v>0.60997067448680353</v>
      </c>
      <c r="H145" s="167"/>
      <c r="I145" s="7">
        <v>22</v>
      </c>
      <c r="J145" s="111">
        <v>7301</v>
      </c>
      <c r="K145" s="111">
        <v>6605</v>
      </c>
      <c r="L145" s="54">
        <f t="shared" si="9"/>
        <v>0.90467059306944253</v>
      </c>
      <c r="M145" s="111">
        <v>98</v>
      </c>
      <c r="N145" s="111">
        <v>41</v>
      </c>
      <c r="O145" s="54">
        <f t="shared" si="10"/>
        <v>0.41836734693877553</v>
      </c>
      <c r="P145" s="167"/>
      <c r="Q145" s="7">
        <v>23</v>
      </c>
      <c r="R145" s="111">
        <v>7459</v>
      </c>
      <c r="S145" s="111">
        <v>6711</v>
      </c>
      <c r="T145" s="54">
        <f t="shared" si="12"/>
        <v>0.89971846091969432</v>
      </c>
      <c r="U145" s="111">
        <v>39</v>
      </c>
      <c r="V145" s="111">
        <v>5</v>
      </c>
      <c r="W145" s="54">
        <v>0.12820512820512819</v>
      </c>
      <c r="X145" s="167"/>
      <c r="Y145" s="7">
        <v>23</v>
      </c>
      <c r="Z145" s="111">
        <v>7242</v>
      </c>
      <c r="AA145" s="111">
        <v>6640</v>
      </c>
      <c r="AB145" s="54">
        <f t="shared" si="11"/>
        <v>0.91687379177022921</v>
      </c>
    </row>
    <row r="146" spans="1:28" x14ac:dyDescent="0.25">
      <c r="A146" s="50">
        <v>44141</v>
      </c>
      <c r="B146" s="61">
        <v>6512</v>
      </c>
      <c r="C146" s="61">
        <v>5548</v>
      </c>
      <c r="D146" s="59">
        <v>0.851965601965602</v>
      </c>
      <c r="E146" s="61">
        <v>1996</v>
      </c>
      <c r="F146" s="61">
        <v>1181</v>
      </c>
      <c r="G146" s="107">
        <v>0.59168336673346689</v>
      </c>
      <c r="H146" s="167"/>
      <c r="I146" s="7">
        <v>23</v>
      </c>
      <c r="J146" s="111">
        <v>7303</v>
      </c>
      <c r="K146" s="111">
        <v>6742</v>
      </c>
      <c r="L146" s="54">
        <f t="shared" si="9"/>
        <v>0.92318225386827335</v>
      </c>
      <c r="M146" s="111">
        <v>73</v>
      </c>
      <c r="N146" s="111">
        <v>10</v>
      </c>
      <c r="O146" s="54">
        <f t="shared" si="10"/>
        <v>0.13698630136986301</v>
      </c>
      <c r="P146" s="167"/>
      <c r="Q146" s="7">
        <v>24</v>
      </c>
      <c r="R146" s="111">
        <v>7459</v>
      </c>
      <c r="S146" s="111">
        <v>6611</v>
      </c>
      <c r="T146" s="54">
        <f t="shared" si="12"/>
        <v>0.88631183804799574</v>
      </c>
      <c r="U146" s="111">
        <v>37</v>
      </c>
      <c r="V146" s="111">
        <v>1</v>
      </c>
      <c r="W146" s="54">
        <v>2.7027027027027029E-2</v>
      </c>
      <c r="X146" s="167"/>
      <c r="Y146" s="7">
        <v>24</v>
      </c>
      <c r="Z146" s="111">
        <v>7242</v>
      </c>
      <c r="AA146" s="111">
        <v>6643</v>
      </c>
      <c r="AB146" s="54">
        <f t="shared" si="11"/>
        <v>0.91728804197735436</v>
      </c>
    </row>
    <row r="147" spans="1:28" x14ac:dyDescent="0.25">
      <c r="A147" s="58">
        <v>44142</v>
      </c>
      <c r="B147" s="62">
        <v>6513</v>
      </c>
      <c r="C147" s="62">
        <v>5453</v>
      </c>
      <c r="D147" s="63">
        <v>0.83724857976354983</v>
      </c>
      <c r="E147" s="62">
        <v>1939</v>
      </c>
      <c r="F147" s="62">
        <v>1086</v>
      </c>
      <c r="G147" s="108">
        <v>0.56008251676121712</v>
      </c>
      <c r="H147" s="167"/>
      <c r="I147" s="7">
        <v>24</v>
      </c>
      <c r="J147" s="111">
        <v>7304</v>
      </c>
      <c r="K147" s="111">
        <v>6739</v>
      </c>
      <c r="L147" s="54">
        <f t="shared" si="9"/>
        <v>0.922645125958379</v>
      </c>
      <c r="M147" s="111">
        <v>99</v>
      </c>
      <c r="N147" s="111">
        <v>40</v>
      </c>
      <c r="O147" s="54">
        <f t="shared" si="10"/>
        <v>0.40404040404040403</v>
      </c>
      <c r="P147" s="167"/>
      <c r="Q147" s="7">
        <v>25</v>
      </c>
      <c r="R147" s="111">
        <v>7459</v>
      </c>
      <c r="S147" s="111">
        <v>6668</v>
      </c>
      <c r="T147" s="54">
        <f t="shared" si="12"/>
        <v>0.89395361308486387</v>
      </c>
      <c r="U147" s="111">
        <v>26</v>
      </c>
      <c r="V147" s="111">
        <v>9</v>
      </c>
      <c r="W147" s="54">
        <v>0.34615384615384615</v>
      </c>
      <c r="X147" s="167"/>
      <c r="Y147" s="7">
        <v>25</v>
      </c>
      <c r="Z147" s="111">
        <v>7242</v>
      </c>
      <c r="AA147" s="111">
        <v>6636</v>
      </c>
      <c r="AB147" s="54">
        <f t="shared" si="11"/>
        <v>0.91632145816072907</v>
      </c>
    </row>
    <row r="148" spans="1:28" x14ac:dyDescent="0.25">
      <c r="A148" s="64">
        <v>44143</v>
      </c>
      <c r="B148" s="65">
        <v>6508</v>
      </c>
      <c r="C148" s="65">
        <v>5448</v>
      </c>
      <c r="D148" s="66">
        <v>0.83712354025814384</v>
      </c>
      <c r="E148" s="65">
        <v>2030</v>
      </c>
      <c r="F148" s="65">
        <v>1160</v>
      </c>
      <c r="G148" s="109">
        <v>0.5714285714285714</v>
      </c>
      <c r="H148" s="167"/>
      <c r="I148" s="7">
        <v>25</v>
      </c>
      <c r="J148" s="111">
        <v>7325</v>
      </c>
      <c r="K148" s="111">
        <v>6703</v>
      </c>
      <c r="L148" s="54">
        <f t="shared" si="9"/>
        <v>0.91508532423208189</v>
      </c>
      <c r="M148" s="111">
        <v>94</v>
      </c>
      <c r="N148" s="111">
        <v>34</v>
      </c>
      <c r="O148" s="54">
        <f t="shared" si="10"/>
        <v>0.36170212765957449</v>
      </c>
      <c r="P148" s="167"/>
      <c r="Q148" s="7">
        <v>26</v>
      </c>
      <c r="R148" s="111">
        <v>7447</v>
      </c>
      <c r="S148" s="111">
        <v>6642</v>
      </c>
      <c r="T148" s="54">
        <f t="shared" si="12"/>
        <v>0.89190277964280917</v>
      </c>
      <c r="U148" s="111">
        <v>46</v>
      </c>
      <c r="V148" s="111">
        <v>27</v>
      </c>
      <c r="W148" s="54">
        <v>0.58695652173913049</v>
      </c>
      <c r="X148" s="167"/>
      <c r="Y148" s="7">
        <v>26</v>
      </c>
      <c r="Z148" s="111">
        <v>7254</v>
      </c>
      <c r="AA148" s="111">
        <v>6773</v>
      </c>
      <c r="AB148" s="54">
        <f t="shared" si="11"/>
        <v>0.93369175627240142</v>
      </c>
    </row>
    <row r="149" spans="1:28" x14ac:dyDescent="0.25">
      <c r="A149" s="67">
        <v>44144</v>
      </c>
      <c r="B149" s="61">
        <v>6534</v>
      </c>
      <c r="C149" s="61">
        <v>5462</v>
      </c>
      <c r="D149" s="66">
        <v>0.83593510866238141</v>
      </c>
      <c r="E149" s="61">
        <v>1964</v>
      </c>
      <c r="F149" s="61">
        <v>1159</v>
      </c>
      <c r="G149" s="107">
        <v>0.59012219959266798</v>
      </c>
      <c r="H149" s="167"/>
      <c r="I149" s="7">
        <v>26</v>
      </c>
      <c r="J149" s="111">
        <v>7308</v>
      </c>
      <c r="K149" s="111">
        <v>6761</v>
      </c>
      <c r="L149" s="54">
        <f t="shared" si="9"/>
        <v>0.92515051997810616</v>
      </c>
      <c r="M149" s="111">
        <v>92</v>
      </c>
      <c r="N149" s="111">
        <v>36</v>
      </c>
      <c r="O149" s="54">
        <f t="shared" si="10"/>
        <v>0.39130434782608697</v>
      </c>
      <c r="P149" s="167"/>
      <c r="Q149" s="7">
        <v>27</v>
      </c>
      <c r="R149" s="111">
        <v>7441</v>
      </c>
      <c r="S149" s="111">
        <v>6769</v>
      </c>
      <c r="T149" s="54">
        <f t="shared" si="12"/>
        <v>0.90968955785512695</v>
      </c>
      <c r="U149" s="111">
        <v>32</v>
      </c>
      <c r="V149" s="111">
        <v>1</v>
      </c>
      <c r="W149" s="54">
        <v>3.125E-2</v>
      </c>
      <c r="X149" s="167"/>
      <c r="Y149" s="7">
        <v>27</v>
      </c>
      <c r="Z149" s="111">
        <v>7254</v>
      </c>
      <c r="AA149" s="111">
        <v>6858</v>
      </c>
      <c r="AB149" s="54">
        <f t="shared" si="11"/>
        <v>0.94540942928039706</v>
      </c>
    </row>
    <row r="150" spans="1:28" x14ac:dyDescent="0.25">
      <c r="A150" s="50">
        <v>44145</v>
      </c>
      <c r="B150" s="57">
        <v>6546</v>
      </c>
      <c r="C150" s="57">
        <v>5578</v>
      </c>
      <c r="D150" s="52">
        <v>0.85212343415826464</v>
      </c>
      <c r="E150" s="57">
        <v>2035</v>
      </c>
      <c r="F150" s="57">
        <v>1152</v>
      </c>
      <c r="G150" s="106">
        <v>0.56609336609336613</v>
      </c>
      <c r="H150" s="167"/>
      <c r="I150" s="7">
        <v>27</v>
      </c>
      <c r="J150" s="111">
        <v>7330</v>
      </c>
      <c r="K150" s="111">
        <v>6752</v>
      </c>
      <c r="L150" s="54">
        <f t="shared" ref="L150" si="13">+K150/J150</f>
        <v>0.92114597544338339</v>
      </c>
      <c r="M150" s="111">
        <v>70</v>
      </c>
      <c r="N150" s="111">
        <v>16</v>
      </c>
      <c r="O150" s="54">
        <f t="shared" ref="O150" si="14">+N150/M150</f>
        <v>0.22857142857142856</v>
      </c>
      <c r="P150" s="167"/>
      <c r="Q150" s="7">
        <v>28</v>
      </c>
      <c r="R150" s="111">
        <v>7441</v>
      </c>
      <c r="S150" s="111">
        <v>6709</v>
      </c>
      <c r="T150" s="54">
        <f t="shared" si="12"/>
        <v>0.90162612552076338</v>
      </c>
      <c r="U150" s="111">
        <v>24</v>
      </c>
      <c r="V150" s="111">
        <v>0</v>
      </c>
      <c r="W150" s="54">
        <v>0</v>
      </c>
      <c r="X150" s="167"/>
      <c r="Y150" s="7">
        <v>28</v>
      </c>
      <c r="Z150" s="111">
        <v>7255</v>
      </c>
      <c r="AA150" s="111">
        <v>6790</v>
      </c>
      <c r="AB150" s="54">
        <f t="shared" si="11"/>
        <v>0.93590627153687111</v>
      </c>
    </row>
    <row r="151" spans="1:28" x14ac:dyDescent="0.25">
      <c r="A151" s="50">
        <v>44146</v>
      </c>
      <c r="B151" s="57">
        <v>6558</v>
      </c>
      <c r="C151" s="57">
        <v>5619</v>
      </c>
      <c r="D151" s="52">
        <v>0.8568161024702653</v>
      </c>
      <c r="E151" s="57">
        <v>2000</v>
      </c>
      <c r="F151" s="57">
        <v>1179</v>
      </c>
      <c r="G151" s="106">
        <v>0.58950000000000002</v>
      </c>
      <c r="H151" s="167"/>
      <c r="I151" s="7">
        <v>28</v>
      </c>
      <c r="J151" s="111">
        <v>7313</v>
      </c>
      <c r="K151" s="111">
        <v>6812</v>
      </c>
      <c r="L151" s="54">
        <v>0.93149186380418436</v>
      </c>
      <c r="M151" s="111">
        <v>94</v>
      </c>
      <c r="N151" s="111">
        <v>44</v>
      </c>
      <c r="O151" s="54">
        <v>0.46808510638297873</v>
      </c>
      <c r="P151" s="167"/>
      <c r="Q151" s="7">
        <v>29</v>
      </c>
      <c r="R151" s="111">
        <v>7441</v>
      </c>
      <c r="S151" s="111">
        <v>6608</v>
      </c>
      <c r="T151" s="54">
        <f t="shared" si="12"/>
        <v>0.88805268109125113</v>
      </c>
      <c r="U151" s="111">
        <v>60</v>
      </c>
      <c r="V151" s="111">
        <v>20</v>
      </c>
      <c r="W151" s="54">
        <v>0.33333333333333331</v>
      </c>
      <c r="X151" s="167"/>
      <c r="Y151" s="7">
        <v>29</v>
      </c>
      <c r="Z151" s="111">
        <v>7255</v>
      </c>
      <c r="AA151" s="111">
        <v>6794</v>
      </c>
      <c r="AB151" s="54">
        <f t="shared" si="11"/>
        <v>0.93645761543762918</v>
      </c>
    </row>
    <row r="152" spans="1:28" x14ac:dyDescent="0.25">
      <c r="A152" s="50">
        <v>44147</v>
      </c>
      <c r="B152" s="57">
        <v>6572</v>
      </c>
      <c r="C152" s="57">
        <v>5504</v>
      </c>
      <c r="D152" s="52">
        <v>0.83749239196591596</v>
      </c>
      <c r="E152" s="57">
        <v>1970</v>
      </c>
      <c r="F152" s="57">
        <v>1109</v>
      </c>
      <c r="G152" s="106">
        <v>0.56294416243654821</v>
      </c>
      <c r="H152" s="167"/>
      <c r="I152" s="7">
        <v>29</v>
      </c>
      <c r="J152" s="111">
        <v>7304</v>
      </c>
      <c r="K152" s="111">
        <v>6646</v>
      </c>
      <c r="L152" s="54">
        <v>0.90991237677984671</v>
      </c>
      <c r="M152" s="111">
        <v>54</v>
      </c>
      <c r="N152" s="111">
        <v>9</v>
      </c>
      <c r="O152" s="54">
        <v>0.16666666666666666</v>
      </c>
      <c r="P152" s="167"/>
      <c r="Q152" s="7">
        <v>30</v>
      </c>
      <c r="R152" s="111">
        <v>7448</v>
      </c>
      <c r="S152" s="111">
        <v>6638</v>
      </c>
      <c r="T152" s="54">
        <f t="shared" si="12"/>
        <v>0.89124597207303979</v>
      </c>
      <c r="U152" s="111">
        <v>19</v>
      </c>
      <c r="V152" s="111">
        <v>0</v>
      </c>
      <c r="W152" s="54">
        <v>0</v>
      </c>
      <c r="X152" s="167"/>
      <c r="Y152" s="7">
        <v>30</v>
      </c>
      <c r="Z152" s="111">
        <v>7255</v>
      </c>
      <c r="AA152" s="111">
        <v>6712</v>
      </c>
      <c r="AB152" s="54">
        <f t="shared" si="11"/>
        <v>0.92515506547208826</v>
      </c>
    </row>
    <row r="153" spans="1:28" x14ac:dyDescent="0.25">
      <c r="A153" s="50">
        <v>44148</v>
      </c>
      <c r="B153" s="57">
        <v>6538</v>
      </c>
      <c r="C153" s="57">
        <v>5531</v>
      </c>
      <c r="D153" s="52">
        <v>0.8459773631079841</v>
      </c>
      <c r="E153" s="57">
        <v>1908</v>
      </c>
      <c r="F153" s="57">
        <v>1041</v>
      </c>
      <c r="G153" s="106">
        <v>0.54559748427672961</v>
      </c>
      <c r="H153" s="167"/>
      <c r="I153" s="7">
        <v>30</v>
      </c>
      <c r="J153" s="111">
        <v>7292</v>
      </c>
      <c r="K153" s="111">
        <v>6808</v>
      </c>
      <c r="L153" s="54">
        <v>0.93362589138782226</v>
      </c>
      <c r="M153" s="111">
        <v>86</v>
      </c>
      <c r="N153" s="111">
        <v>42</v>
      </c>
      <c r="O153" s="54">
        <v>0.48837209302325579</v>
      </c>
      <c r="P153" s="167"/>
      <c r="Q153" s="7">
        <v>31</v>
      </c>
      <c r="R153" s="111">
        <v>7429</v>
      </c>
      <c r="S153" s="111">
        <v>6570</v>
      </c>
      <c r="T153" s="54">
        <f t="shared" si="12"/>
        <v>0.88437205545833897</v>
      </c>
      <c r="U153" s="111">
        <v>33</v>
      </c>
      <c r="V153" s="111">
        <v>0</v>
      </c>
      <c r="W153" s="54">
        <v>0</v>
      </c>
      <c r="X153" s="167"/>
      <c r="Y153" s="7">
        <v>31</v>
      </c>
      <c r="Z153" s="111">
        <v>7255</v>
      </c>
      <c r="AA153" s="111">
        <v>6644</v>
      </c>
      <c r="AB153" s="54">
        <f t="shared" si="11"/>
        <v>0.91578221915920055</v>
      </c>
    </row>
    <row r="154" spans="1:28" x14ac:dyDescent="0.25">
      <c r="A154" s="50">
        <v>44149</v>
      </c>
      <c r="B154" s="57">
        <v>6548</v>
      </c>
      <c r="C154" s="57">
        <v>5334</v>
      </c>
      <c r="D154" s="52">
        <v>0.8145998778252902</v>
      </c>
      <c r="E154" s="57">
        <v>2099</v>
      </c>
      <c r="F154" s="57">
        <v>1065</v>
      </c>
      <c r="G154" s="106">
        <v>0.50738446879466415</v>
      </c>
      <c r="H154" s="167"/>
      <c r="I154" s="7">
        <v>31</v>
      </c>
      <c r="J154" s="111">
        <v>7303</v>
      </c>
      <c r="K154" s="111">
        <v>6645</v>
      </c>
      <c r="L154" s="54">
        <v>0.90990004107900868</v>
      </c>
      <c r="M154" s="111">
        <v>72</v>
      </c>
      <c r="N154" s="111">
        <v>6</v>
      </c>
      <c r="O154" s="54">
        <v>8.3333333333333329E-2</v>
      </c>
      <c r="P154" s="184" t="s">
        <v>32</v>
      </c>
      <c r="Q154" s="7">
        <v>1</v>
      </c>
      <c r="R154" s="111">
        <v>7429</v>
      </c>
      <c r="S154" s="111">
        <v>6465</v>
      </c>
      <c r="T154" s="54">
        <f t="shared" si="12"/>
        <v>0.87023825548526046</v>
      </c>
      <c r="U154" s="111">
        <v>42</v>
      </c>
      <c r="V154" s="111">
        <v>21</v>
      </c>
      <c r="W154" s="54">
        <v>0.5</v>
      </c>
      <c r="X154" s="184" t="s">
        <v>32</v>
      </c>
      <c r="Y154" s="7">
        <v>1</v>
      </c>
      <c r="Z154" s="111"/>
      <c r="AA154" s="111"/>
      <c r="AB154" s="54" t="e">
        <f t="shared" si="11"/>
        <v>#DIV/0!</v>
      </c>
    </row>
    <row r="155" spans="1:28" ht="14.25" customHeight="1" x14ac:dyDescent="0.25">
      <c r="A155" s="50">
        <v>44150</v>
      </c>
      <c r="B155" s="57">
        <v>6552</v>
      </c>
      <c r="C155" s="57">
        <v>5479</v>
      </c>
      <c r="D155" s="52">
        <v>0.83623321123321126</v>
      </c>
      <c r="E155" s="57">
        <v>1950</v>
      </c>
      <c r="F155" s="57">
        <v>1064</v>
      </c>
      <c r="G155" s="54">
        <v>0.54564102564102568</v>
      </c>
      <c r="H155" s="184" t="s">
        <v>32</v>
      </c>
      <c r="I155" s="7">
        <v>1</v>
      </c>
      <c r="J155" s="111">
        <v>7272</v>
      </c>
      <c r="K155" s="111">
        <v>6601</v>
      </c>
      <c r="L155" s="54">
        <v>0.90772827282728275</v>
      </c>
      <c r="M155" s="111">
        <v>101</v>
      </c>
      <c r="N155" s="111">
        <v>32</v>
      </c>
      <c r="O155" s="54">
        <v>0.31683168316831684</v>
      </c>
      <c r="P155" s="185"/>
      <c r="Q155" s="7">
        <v>2</v>
      </c>
      <c r="R155" s="111">
        <v>7429</v>
      </c>
      <c r="S155" s="111">
        <v>6543</v>
      </c>
      <c r="T155" s="54">
        <f t="shared" si="12"/>
        <v>0.8807376497509759</v>
      </c>
      <c r="U155" s="111">
        <v>17</v>
      </c>
      <c r="V155" s="111">
        <v>2</v>
      </c>
      <c r="W155" s="54">
        <v>0.11764705882352941</v>
      </c>
      <c r="X155" s="185"/>
      <c r="Y155" s="7">
        <v>2</v>
      </c>
      <c r="Z155" s="111"/>
      <c r="AA155" s="111"/>
      <c r="AB155" s="54" t="e">
        <f t="shared" si="11"/>
        <v>#DIV/0!</v>
      </c>
    </row>
    <row r="156" spans="1:28" x14ac:dyDescent="0.25">
      <c r="A156" s="50">
        <v>44151</v>
      </c>
      <c r="B156" s="57">
        <v>6482</v>
      </c>
      <c r="C156" s="57">
        <v>5276</v>
      </c>
      <c r="D156" s="52">
        <v>0.81394631286639929</v>
      </c>
      <c r="E156" s="57">
        <v>1920</v>
      </c>
      <c r="F156" s="57">
        <v>1038</v>
      </c>
      <c r="G156" s="54">
        <v>0.54062500000000002</v>
      </c>
      <c r="H156" s="185"/>
      <c r="I156" s="7">
        <v>2</v>
      </c>
      <c r="J156" s="111">
        <v>7266</v>
      </c>
      <c r="K156" s="111">
        <v>6615</v>
      </c>
      <c r="L156" s="54">
        <v>0.91040462427745661</v>
      </c>
      <c r="M156" s="111">
        <v>85</v>
      </c>
      <c r="N156" s="111">
        <v>12</v>
      </c>
      <c r="O156" s="54">
        <v>0.14117647058823529</v>
      </c>
      <c r="P156" s="185"/>
      <c r="Q156" s="7">
        <v>3</v>
      </c>
      <c r="R156" s="111">
        <v>7429</v>
      </c>
      <c r="S156" s="111">
        <v>6618</v>
      </c>
      <c r="T156" s="54">
        <f t="shared" si="12"/>
        <v>0.89083322116031771</v>
      </c>
      <c r="U156" s="111">
        <v>7</v>
      </c>
      <c r="V156" s="111">
        <v>0</v>
      </c>
      <c r="W156" s="54">
        <v>0</v>
      </c>
      <c r="X156" s="185"/>
      <c r="Y156" s="7">
        <v>3</v>
      </c>
      <c r="Z156" s="111"/>
      <c r="AA156" s="111"/>
      <c r="AB156" s="54" t="e">
        <f t="shared" si="11"/>
        <v>#DIV/0!</v>
      </c>
    </row>
    <row r="157" spans="1:28" x14ac:dyDescent="0.25">
      <c r="A157" s="50">
        <v>44152</v>
      </c>
      <c r="B157" s="57">
        <v>6568</v>
      </c>
      <c r="C157" s="57">
        <v>5460</v>
      </c>
      <c r="D157" s="52">
        <v>0.83130328867235082</v>
      </c>
      <c r="E157" s="57">
        <v>1953</v>
      </c>
      <c r="F157" s="57">
        <v>1100</v>
      </c>
      <c r="G157" s="54">
        <v>0.5632360471070148</v>
      </c>
      <c r="H157" s="185"/>
      <c r="I157" s="7">
        <v>3</v>
      </c>
      <c r="J157" s="111">
        <v>7251</v>
      </c>
      <c r="K157" s="111">
        <v>6604</v>
      </c>
      <c r="L157" s="54">
        <v>0.91077092814784166</v>
      </c>
      <c r="M157" s="111">
        <v>89</v>
      </c>
      <c r="N157" s="111">
        <v>25</v>
      </c>
      <c r="O157" s="54">
        <v>0.2808988764044944</v>
      </c>
      <c r="P157" s="185"/>
      <c r="Q157" s="7">
        <v>4</v>
      </c>
      <c r="R157" s="111">
        <v>7428</v>
      </c>
      <c r="S157" s="111">
        <v>6684</v>
      </c>
      <c r="T157" s="54">
        <f t="shared" si="12"/>
        <v>0.89983844911147015</v>
      </c>
      <c r="U157" s="111">
        <v>35</v>
      </c>
      <c r="V157" s="111">
        <v>24</v>
      </c>
      <c r="W157" s="54">
        <v>0.68571428571428572</v>
      </c>
      <c r="X157" s="185"/>
      <c r="Y157" s="7">
        <v>4</v>
      </c>
      <c r="Z157" s="111"/>
      <c r="AA157" s="111"/>
      <c r="AB157" s="54" t="e">
        <f t="shared" si="11"/>
        <v>#DIV/0!</v>
      </c>
    </row>
    <row r="158" spans="1:28" x14ac:dyDescent="0.25">
      <c r="A158" s="50">
        <v>44153</v>
      </c>
      <c r="B158" s="57">
        <v>6565</v>
      </c>
      <c r="C158" s="57">
        <v>5591</v>
      </c>
      <c r="D158" s="52">
        <v>0.85163747143945168</v>
      </c>
      <c r="E158" s="57">
        <v>1948</v>
      </c>
      <c r="F158" s="57">
        <v>1110</v>
      </c>
      <c r="G158" s="54">
        <v>0.56981519507186862</v>
      </c>
      <c r="H158" s="185"/>
      <c r="I158" s="7">
        <v>4</v>
      </c>
      <c r="J158" s="111">
        <v>7267</v>
      </c>
      <c r="K158" s="111">
        <v>6723</v>
      </c>
      <c r="L158" s="54">
        <v>0.92514104857575341</v>
      </c>
      <c r="M158" s="111">
        <v>55</v>
      </c>
      <c r="N158" s="111">
        <v>11</v>
      </c>
      <c r="O158" s="54">
        <v>0.2</v>
      </c>
      <c r="P158" s="185"/>
      <c r="Q158" s="7">
        <v>5</v>
      </c>
      <c r="R158" s="111">
        <v>7428</v>
      </c>
      <c r="S158" s="111">
        <v>6765</v>
      </c>
      <c r="T158" s="54">
        <f t="shared" si="12"/>
        <v>0.9107431340872375</v>
      </c>
      <c r="U158" s="111">
        <v>10</v>
      </c>
      <c r="V158" s="111">
        <v>2</v>
      </c>
      <c r="W158" s="54">
        <v>0.2</v>
      </c>
      <c r="X158" s="185"/>
      <c r="Y158" s="7">
        <v>5</v>
      </c>
      <c r="Z158" s="111"/>
      <c r="AA158" s="111"/>
      <c r="AB158" s="54" t="e">
        <f t="shared" si="11"/>
        <v>#DIV/0!</v>
      </c>
    </row>
    <row r="159" spans="1:28" x14ac:dyDescent="0.25">
      <c r="A159" s="50">
        <v>44154</v>
      </c>
      <c r="B159" s="57">
        <v>6553</v>
      </c>
      <c r="C159" s="57">
        <v>5590</v>
      </c>
      <c r="D159" s="52">
        <v>0.8530444071417671</v>
      </c>
      <c r="E159" s="57">
        <v>1946</v>
      </c>
      <c r="F159" s="57">
        <v>1082</v>
      </c>
      <c r="G159" s="54">
        <v>0.55601233299075026</v>
      </c>
      <c r="H159" s="185"/>
      <c r="I159" s="7">
        <v>5</v>
      </c>
      <c r="J159" s="111">
        <v>7239</v>
      </c>
      <c r="K159" s="111">
        <v>6758</v>
      </c>
      <c r="L159" s="54">
        <v>0.93355435833678679</v>
      </c>
      <c r="M159" s="111">
        <v>74</v>
      </c>
      <c r="N159" s="111">
        <v>11</v>
      </c>
      <c r="O159" s="54">
        <v>0.14864864864864866</v>
      </c>
      <c r="P159" s="185"/>
      <c r="Q159" s="7">
        <v>6</v>
      </c>
      <c r="R159" s="111">
        <v>7409</v>
      </c>
      <c r="S159" s="111">
        <v>6673</v>
      </c>
      <c r="T159" s="54">
        <f t="shared" si="12"/>
        <v>0.90066135780807122</v>
      </c>
      <c r="U159" s="111">
        <v>11</v>
      </c>
      <c r="V159" s="111">
        <v>2</v>
      </c>
      <c r="W159" s="54">
        <v>0.18181818181818182</v>
      </c>
      <c r="X159" s="185"/>
      <c r="Y159" s="7">
        <v>6</v>
      </c>
      <c r="Z159" s="111"/>
      <c r="AA159" s="111"/>
      <c r="AB159" s="54" t="e">
        <f t="shared" si="11"/>
        <v>#DIV/0!</v>
      </c>
    </row>
    <row r="160" spans="1:28" x14ac:dyDescent="0.25">
      <c r="A160" s="50">
        <v>44155</v>
      </c>
      <c r="B160" s="57">
        <v>6552</v>
      </c>
      <c r="C160" s="57">
        <v>5511</v>
      </c>
      <c r="D160" s="52">
        <v>0.84111721611721613</v>
      </c>
      <c r="E160" s="57">
        <v>1962</v>
      </c>
      <c r="F160" s="57">
        <v>1110</v>
      </c>
      <c r="G160" s="54">
        <v>0.56574923547400613</v>
      </c>
      <c r="H160" s="185"/>
      <c r="I160" s="7">
        <v>6</v>
      </c>
      <c r="J160" s="111">
        <v>7210</v>
      </c>
      <c r="K160" s="111">
        <v>6763</v>
      </c>
      <c r="L160" s="54">
        <v>0.93800277392510401</v>
      </c>
      <c r="M160" s="111">
        <v>78</v>
      </c>
      <c r="N160" s="111">
        <v>16</v>
      </c>
      <c r="O160" s="54">
        <v>0.20512820512820512</v>
      </c>
      <c r="P160" s="185"/>
      <c r="Q160" s="7">
        <v>7</v>
      </c>
      <c r="R160" s="111">
        <v>7409</v>
      </c>
      <c r="S160" s="111">
        <v>6635</v>
      </c>
      <c r="T160" s="54">
        <f t="shared" si="12"/>
        <v>0.89553246052098801</v>
      </c>
      <c r="U160" s="111">
        <v>28</v>
      </c>
      <c r="V160" s="111">
        <v>22</v>
      </c>
      <c r="W160" s="54">
        <v>0.7857142857142857</v>
      </c>
      <c r="X160" s="185"/>
      <c r="Y160" s="7">
        <v>7</v>
      </c>
      <c r="Z160" s="111"/>
      <c r="AA160" s="111"/>
      <c r="AB160" s="54" t="e">
        <f t="shared" si="11"/>
        <v>#DIV/0!</v>
      </c>
    </row>
    <row r="161" spans="1:30" x14ac:dyDescent="0.25">
      <c r="A161" s="50">
        <v>44156</v>
      </c>
      <c r="B161" s="57">
        <v>6538</v>
      </c>
      <c r="C161" s="57">
        <v>5531</v>
      </c>
      <c r="D161" s="52">
        <v>0.8459773631079841</v>
      </c>
      <c r="E161" s="57">
        <v>1907</v>
      </c>
      <c r="F161" s="57">
        <v>1083</v>
      </c>
      <c r="G161" s="54">
        <v>0.56790770844257998</v>
      </c>
      <c r="H161" s="185"/>
      <c r="I161" s="7">
        <v>7</v>
      </c>
      <c r="J161" s="111">
        <v>7231</v>
      </c>
      <c r="K161" s="111">
        <v>6736</v>
      </c>
      <c r="L161" s="54">
        <v>0.93154473793389569</v>
      </c>
      <c r="M161" s="111">
        <v>75</v>
      </c>
      <c r="N161" s="111">
        <v>12</v>
      </c>
      <c r="O161" s="54">
        <v>0.16</v>
      </c>
      <c r="P161" s="185"/>
      <c r="Q161" s="7">
        <v>8</v>
      </c>
      <c r="R161" s="111">
        <v>7409</v>
      </c>
      <c r="S161" s="111">
        <v>6644</v>
      </c>
      <c r="T161" s="54">
        <f t="shared" si="12"/>
        <v>0.89674719935213931</v>
      </c>
      <c r="U161" s="111">
        <v>13</v>
      </c>
      <c r="V161" s="111">
        <v>3</v>
      </c>
      <c r="W161" s="54">
        <v>0.23076923076923078</v>
      </c>
      <c r="X161" s="185"/>
      <c r="Y161" s="7">
        <v>8</v>
      </c>
      <c r="Z161" s="111"/>
      <c r="AA161" s="111"/>
      <c r="AB161" s="54" t="e">
        <f t="shared" si="11"/>
        <v>#DIV/0!</v>
      </c>
    </row>
    <row r="162" spans="1:30" x14ac:dyDescent="0.25">
      <c r="A162" s="50">
        <v>44157</v>
      </c>
      <c r="B162" s="57">
        <v>6539</v>
      </c>
      <c r="C162" s="57">
        <v>5471</v>
      </c>
      <c r="D162" s="52">
        <v>0.83667227404801958</v>
      </c>
      <c r="E162" s="57">
        <v>1942</v>
      </c>
      <c r="F162" s="57">
        <v>1075</v>
      </c>
      <c r="G162" s="54">
        <v>0.5535530381050463</v>
      </c>
      <c r="H162" s="185"/>
      <c r="I162" s="7">
        <v>8</v>
      </c>
      <c r="J162" s="111">
        <v>7219</v>
      </c>
      <c r="K162" s="111">
        <v>6720</v>
      </c>
      <c r="L162" s="54">
        <v>0.93087685274968834</v>
      </c>
      <c r="M162" s="111">
        <v>70</v>
      </c>
      <c r="N162" s="111">
        <v>17</v>
      </c>
      <c r="O162" s="54">
        <v>0.24285714285714285</v>
      </c>
      <c r="P162" s="185"/>
      <c r="Q162" s="7">
        <v>9</v>
      </c>
      <c r="R162" s="111">
        <v>7409</v>
      </c>
      <c r="S162" s="111">
        <v>6645</v>
      </c>
      <c r="T162" s="54">
        <f t="shared" si="12"/>
        <v>0.89688217033337836</v>
      </c>
      <c r="U162" s="111">
        <v>7</v>
      </c>
      <c r="V162" s="111">
        <v>0</v>
      </c>
      <c r="W162" s="54">
        <v>0</v>
      </c>
      <c r="X162" s="185"/>
      <c r="Y162" s="7">
        <v>9</v>
      </c>
      <c r="Z162" s="111"/>
      <c r="AA162" s="111"/>
      <c r="AB162" s="54" t="e">
        <f t="shared" si="11"/>
        <v>#DIV/0!</v>
      </c>
    </row>
    <row r="163" spans="1:30" x14ac:dyDescent="0.25">
      <c r="A163" s="50">
        <v>44158</v>
      </c>
      <c r="B163" s="57">
        <v>6542</v>
      </c>
      <c r="C163" s="57">
        <v>5544</v>
      </c>
      <c r="D163" s="52">
        <v>0.84744726383368996</v>
      </c>
      <c r="E163" s="57">
        <v>1946</v>
      </c>
      <c r="F163" s="57">
        <v>1106</v>
      </c>
      <c r="G163" s="54">
        <v>0.56834532374100721</v>
      </c>
      <c r="H163" s="185"/>
      <c r="I163" s="7">
        <v>9</v>
      </c>
      <c r="J163" s="111">
        <v>7234</v>
      </c>
      <c r="K163" s="111">
        <v>6667</v>
      </c>
      <c r="L163" s="54">
        <v>0.92162012717721864</v>
      </c>
      <c r="M163" s="111">
        <v>92</v>
      </c>
      <c r="N163" s="111">
        <v>32</v>
      </c>
      <c r="O163" s="54">
        <v>0.34782608695652173</v>
      </c>
      <c r="P163" s="185"/>
      <c r="Q163" s="7">
        <v>10</v>
      </c>
      <c r="R163" s="111">
        <v>7409</v>
      </c>
      <c r="S163" s="111">
        <v>6691</v>
      </c>
      <c r="T163" s="54">
        <f t="shared" si="12"/>
        <v>0.90309083547037383</v>
      </c>
      <c r="U163" s="111">
        <v>32</v>
      </c>
      <c r="V163" s="111">
        <v>22</v>
      </c>
      <c r="W163" s="54">
        <v>0.6875</v>
      </c>
      <c r="X163" s="185"/>
      <c r="Y163" s="7">
        <v>10</v>
      </c>
      <c r="Z163" s="111"/>
      <c r="AA163" s="111"/>
      <c r="AB163" s="54" t="e">
        <f t="shared" si="11"/>
        <v>#DIV/0!</v>
      </c>
    </row>
    <row r="164" spans="1:30" x14ac:dyDescent="0.25">
      <c r="A164" s="50">
        <v>44159</v>
      </c>
      <c r="B164" s="57">
        <v>6563</v>
      </c>
      <c r="C164" s="57">
        <v>5587</v>
      </c>
      <c r="D164" s="52">
        <v>0.85128752095078475</v>
      </c>
      <c r="E164" s="57">
        <v>1962</v>
      </c>
      <c r="F164" s="57">
        <v>1136</v>
      </c>
      <c r="G164" s="68">
        <v>0.57900101936799186</v>
      </c>
      <c r="H164" s="185"/>
      <c r="I164" s="7">
        <v>10</v>
      </c>
      <c r="J164" s="111">
        <v>7243</v>
      </c>
      <c r="K164" s="111">
        <v>6655</v>
      </c>
      <c r="L164" s="54">
        <v>0.91881816926687832</v>
      </c>
      <c r="M164" s="111">
        <v>52</v>
      </c>
      <c r="N164" s="111">
        <v>18</v>
      </c>
      <c r="O164" s="54">
        <v>0.34615384615384615</v>
      </c>
      <c r="P164" s="185"/>
      <c r="Q164" s="7">
        <v>11</v>
      </c>
      <c r="R164" s="111">
        <v>7412</v>
      </c>
      <c r="S164" s="111">
        <v>6719</v>
      </c>
      <c r="T164" s="54">
        <f t="shared" si="12"/>
        <v>0.90650296815974096</v>
      </c>
      <c r="U164" s="111">
        <v>11</v>
      </c>
      <c r="V164" s="111">
        <v>2</v>
      </c>
      <c r="W164" s="54">
        <v>0.18181818181818182</v>
      </c>
      <c r="X164" s="185"/>
      <c r="Y164" s="7">
        <v>11</v>
      </c>
      <c r="Z164" s="111"/>
      <c r="AA164" s="111"/>
      <c r="AB164" s="54" t="e">
        <f t="shared" si="11"/>
        <v>#DIV/0!</v>
      </c>
    </row>
    <row r="165" spans="1:30" x14ac:dyDescent="0.25">
      <c r="A165" s="50">
        <v>44160</v>
      </c>
      <c r="B165" s="57">
        <v>6558</v>
      </c>
      <c r="C165" s="57">
        <v>5713</v>
      </c>
      <c r="D165" s="52">
        <v>0.87114974077462637</v>
      </c>
      <c r="E165" s="57">
        <v>1897</v>
      </c>
      <c r="F165" s="57">
        <v>1103</v>
      </c>
      <c r="G165" s="68">
        <v>0.58144438587243019</v>
      </c>
      <c r="H165" s="185"/>
      <c r="I165" s="7">
        <v>11</v>
      </c>
      <c r="J165" s="111">
        <v>7250</v>
      </c>
      <c r="K165" s="111">
        <v>6529</v>
      </c>
      <c r="L165" s="54">
        <v>0.90055172413793105</v>
      </c>
      <c r="M165" s="111">
        <v>77</v>
      </c>
      <c r="N165" s="111">
        <v>12</v>
      </c>
      <c r="O165" s="54">
        <v>0.15584415584415584</v>
      </c>
      <c r="P165" s="185"/>
      <c r="Q165" s="7">
        <v>12</v>
      </c>
      <c r="R165" s="111">
        <v>7412</v>
      </c>
      <c r="S165" s="111">
        <v>6779</v>
      </c>
      <c r="T165" s="54">
        <f t="shared" si="12"/>
        <v>0.91459794927145166</v>
      </c>
      <c r="U165" s="111">
        <v>32</v>
      </c>
      <c r="V165" s="111">
        <v>22</v>
      </c>
      <c r="W165" s="54">
        <v>0.6875</v>
      </c>
      <c r="X165" s="185"/>
      <c r="Y165" s="7">
        <v>12</v>
      </c>
      <c r="Z165" s="111"/>
      <c r="AA165" s="111"/>
      <c r="AB165" s="54" t="e">
        <f t="shared" si="11"/>
        <v>#DIV/0!</v>
      </c>
    </row>
    <row r="166" spans="1:30" x14ac:dyDescent="0.25">
      <c r="A166" s="50">
        <v>44161</v>
      </c>
      <c r="B166" s="57">
        <v>6560</v>
      </c>
      <c r="C166" s="57">
        <v>5706</v>
      </c>
      <c r="D166" s="52">
        <v>0.86981707317073176</v>
      </c>
      <c r="E166" s="57">
        <v>1973</v>
      </c>
      <c r="F166" s="57">
        <v>1186</v>
      </c>
      <c r="G166" s="68">
        <v>0.60111505321844905</v>
      </c>
      <c r="H166" s="185"/>
      <c r="I166" s="7">
        <v>12</v>
      </c>
      <c r="J166" s="111">
        <v>7221</v>
      </c>
      <c r="K166" s="111">
        <v>6725</v>
      </c>
      <c r="L166" s="54">
        <v>0.93131145270738125</v>
      </c>
      <c r="M166" s="111">
        <v>94</v>
      </c>
      <c r="N166" s="111">
        <v>27</v>
      </c>
      <c r="O166" s="54">
        <v>0.28723404255319152</v>
      </c>
      <c r="P166" s="185"/>
      <c r="Q166" s="7">
        <v>13</v>
      </c>
      <c r="R166" s="111">
        <v>7412</v>
      </c>
      <c r="S166" s="111">
        <v>6694</v>
      </c>
      <c r="T166" s="54">
        <f t="shared" si="12"/>
        <v>0.90313005936319479</v>
      </c>
      <c r="U166" s="111">
        <v>37</v>
      </c>
      <c r="V166" s="111">
        <v>23</v>
      </c>
      <c r="W166" s="54">
        <v>0.6216216216216216</v>
      </c>
      <c r="X166" s="185"/>
      <c r="Y166" s="7">
        <v>13</v>
      </c>
      <c r="Z166" s="111"/>
      <c r="AA166" s="111"/>
      <c r="AB166" s="54" t="e">
        <f t="shared" si="11"/>
        <v>#DIV/0!</v>
      </c>
    </row>
    <row r="167" spans="1:30" x14ac:dyDescent="0.25">
      <c r="A167" s="50">
        <v>44162</v>
      </c>
      <c r="B167" s="57">
        <v>6561</v>
      </c>
      <c r="C167" s="57">
        <v>5663</v>
      </c>
      <c r="D167" s="52">
        <v>0.8631306203322664</v>
      </c>
      <c r="E167" s="57">
        <v>1924</v>
      </c>
      <c r="F167" s="57">
        <v>1059</v>
      </c>
      <c r="G167" s="68">
        <v>0.5504158004158004</v>
      </c>
      <c r="H167" s="185"/>
      <c r="I167" s="7">
        <v>13</v>
      </c>
      <c r="J167" s="111">
        <v>7284</v>
      </c>
      <c r="K167" s="111">
        <v>6768</v>
      </c>
      <c r="L167" s="54">
        <v>0.92915980230642503</v>
      </c>
      <c r="M167" s="111">
        <v>104</v>
      </c>
      <c r="N167" s="111">
        <v>41</v>
      </c>
      <c r="O167" s="54">
        <v>0.39423076923076922</v>
      </c>
      <c r="P167" s="185"/>
      <c r="Q167" s="7">
        <v>14</v>
      </c>
      <c r="R167" s="111">
        <v>7412</v>
      </c>
      <c r="S167" s="111">
        <v>6583</v>
      </c>
      <c r="T167" s="54">
        <f t="shared" si="12"/>
        <v>0.88815434430652995</v>
      </c>
      <c r="U167" s="111">
        <v>35</v>
      </c>
      <c r="V167" s="111">
        <v>23</v>
      </c>
      <c r="W167" s="54">
        <v>0.65714285714285714</v>
      </c>
      <c r="X167" s="185"/>
      <c r="Y167" s="7">
        <v>14</v>
      </c>
      <c r="Z167" s="111"/>
      <c r="AA167" s="111"/>
      <c r="AB167" s="54" t="e">
        <f t="shared" si="11"/>
        <v>#DIV/0!</v>
      </c>
    </row>
    <row r="168" spans="1:30" x14ac:dyDescent="0.25">
      <c r="A168" s="50">
        <v>44163</v>
      </c>
      <c r="B168" s="57">
        <v>6536</v>
      </c>
      <c r="C168" s="57">
        <v>5660</v>
      </c>
      <c r="D168" s="52">
        <v>0.8659730722154223</v>
      </c>
      <c r="E168" s="57">
        <v>1878</v>
      </c>
      <c r="F168" s="57">
        <v>1079</v>
      </c>
      <c r="G168" s="68">
        <v>0.57454739084132056</v>
      </c>
      <c r="H168" s="185"/>
      <c r="I168" s="7">
        <v>14</v>
      </c>
      <c r="J168" s="111">
        <v>7236</v>
      </c>
      <c r="K168" s="111">
        <v>6730</v>
      </c>
      <c r="L168" s="54">
        <v>0.93007186290768384</v>
      </c>
      <c r="M168" s="111">
        <v>83</v>
      </c>
      <c r="N168" s="111">
        <v>25</v>
      </c>
      <c r="O168" s="54">
        <v>0.30120481927710846</v>
      </c>
      <c r="P168" s="185"/>
      <c r="Q168" s="7">
        <v>15</v>
      </c>
      <c r="R168" s="111">
        <v>7412</v>
      </c>
      <c r="S168" s="111">
        <v>6540</v>
      </c>
      <c r="T168" s="54">
        <f t="shared" si="12"/>
        <v>0.88235294117647056</v>
      </c>
      <c r="U168" s="111">
        <v>40</v>
      </c>
      <c r="V168" s="111">
        <v>25</v>
      </c>
      <c r="W168" s="54">
        <v>0.625</v>
      </c>
      <c r="X168" s="185"/>
      <c r="Y168" s="7">
        <v>15</v>
      </c>
      <c r="Z168" s="111"/>
      <c r="AA168" s="111"/>
      <c r="AB168" s="54" t="e">
        <f t="shared" si="11"/>
        <v>#DIV/0!</v>
      </c>
    </row>
    <row r="169" spans="1:30" x14ac:dyDescent="0.25">
      <c r="A169" s="50">
        <v>44164</v>
      </c>
      <c r="B169" s="57">
        <v>6535</v>
      </c>
      <c r="C169" s="57">
        <v>5582</v>
      </c>
      <c r="D169" s="52">
        <v>0.85416985462892114</v>
      </c>
      <c r="E169" s="57">
        <v>1955</v>
      </c>
      <c r="F169" s="57">
        <v>1152</v>
      </c>
      <c r="G169" s="54">
        <v>0.58925831202046031</v>
      </c>
      <c r="H169" s="185"/>
      <c r="I169" s="7">
        <v>15</v>
      </c>
      <c r="J169" s="111">
        <v>7259</v>
      </c>
      <c r="K169" s="111">
        <v>6724</v>
      </c>
      <c r="L169" s="54">
        <v>0.92629838820774213</v>
      </c>
      <c r="M169" s="111">
        <v>95</v>
      </c>
      <c r="N169" s="111">
        <v>38</v>
      </c>
      <c r="O169" s="54">
        <v>0.4</v>
      </c>
      <c r="P169" s="185"/>
      <c r="Q169" s="7">
        <v>16</v>
      </c>
      <c r="R169" s="111">
        <v>7412</v>
      </c>
      <c r="S169" s="111">
        <v>6586</v>
      </c>
      <c r="T169" s="54">
        <f t="shared" si="12"/>
        <v>0.88855909336211547</v>
      </c>
      <c r="U169" s="111">
        <v>38</v>
      </c>
      <c r="V169" s="111">
        <v>23</v>
      </c>
      <c r="W169" s="54">
        <v>0.60526315789473684</v>
      </c>
      <c r="X169" s="185"/>
      <c r="Y169" s="7">
        <v>16</v>
      </c>
      <c r="Z169" s="111"/>
      <c r="AA169" s="111"/>
      <c r="AB169" s="54" t="e">
        <f t="shared" si="11"/>
        <v>#DIV/0!</v>
      </c>
    </row>
    <row r="170" spans="1:30" x14ac:dyDescent="0.25">
      <c r="A170" s="50">
        <v>44165</v>
      </c>
      <c r="B170" s="57">
        <v>6501</v>
      </c>
      <c r="C170" s="57">
        <v>5544</v>
      </c>
      <c r="D170" s="52">
        <v>0.85279187817258884</v>
      </c>
      <c r="E170" s="57">
        <v>1913</v>
      </c>
      <c r="F170" s="57">
        <v>1090</v>
      </c>
      <c r="G170" s="54">
        <v>0.56978567694720339</v>
      </c>
      <c r="H170" s="185"/>
      <c r="I170" s="7">
        <v>16</v>
      </c>
      <c r="J170" s="111">
        <v>7239</v>
      </c>
      <c r="K170" s="111">
        <v>6644</v>
      </c>
      <c r="L170" s="54">
        <v>0.91780632684072383</v>
      </c>
      <c r="M170" s="111">
        <v>106</v>
      </c>
      <c r="N170" s="111">
        <v>38</v>
      </c>
      <c r="O170" s="54">
        <v>0.35849056603773582</v>
      </c>
      <c r="P170" s="185"/>
      <c r="Q170" s="7">
        <v>17</v>
      </c>
      <c r="R170" s="111">
        <v>7412</v>
      </c>
      <c r="S170" s="111">
        <v>6687</v>
      </c>
      <c r="T170" s="54">
        <f t="shared" si="12"/>
        <v>0.90218564490016195</v>
      </c>
      <c r="U170" s="111">
        <v>33</v>
      </c>
      <c r="V170" s="111">
        <v>23</v>
      </c>
      <c r="W170" s="54">
        <v>0.69696969696969702</v>
      </c>
      <c r="X170" s="185"/>
      <c r="Y170" s="7">
        <v>17</v>
      </c>
      <c r="Z170" s="111"/>
      <c r="AA170" s="111"/>
      <c r="AB170" s="54" t="e">
        <f t="shared" si="11"/>
        <v>#DIV/0!</v>
      </c>
    </row>
    <row r="171" spans="1:30" x14ac:dyDescent="0.25">
      <c r="A171" s="50">
        <v>44166</v>
      </c>
      <c r="B171" s="57">
        <v>6583</v>
      </c>
      <c r="C171" s="57">
        <v>5715</v>
      </c>
      <c r="D171" s="52">
        <v>0.8681452225429136</v>
      </c>
      <c r="E171" s="57">
        <v>1935</v>
      </c>
      <c r="F171" s="57">
        <v>1156</v>
      </c>
      <c r="G171" s="54">
        <v>0.59741602067183464</v>
      </c>
      <c r="H171" s="185"/>
      <c r="I171" s="7">
        <v>17</v>
      </c>
      <c r="J171" s="111">
        <v>7227</v>
      </c>
      <c r="K171" s="111">
        <v>6627</v>
      </c>
      <c r="L171" s="54">
        <v>0.91697799916977996</v>
      </c>
      <c r="M171" s="111">
        <v>98</v>
      </c>
      <c r="N171" s="111">
        <v>35</v>
      </c>
      <c r="O171" s="54">
        <v>0.35714285714285715</v>
      </c>
      <c r="P171" s="185"/>
      <c r="Q171" s="7">
        <v>18</v>
      </c>
      <c r="R171" s="111">
        <v>7412</v>
      </c>
      <c r="S171" s="111">
        <v>6712</v>
      </c>
      <c r="T171" s="54">
        <f t="shared" si="12"/>
        <v>0.90555855369670801</v>
      </c>
      <c r="U171" s="111">
        <v>39</v>
      </c>
      <c r="V171" s="111">
        <v>22</v>
      </c>
      <c r="W171" s="54">
        <v>0.5641025641025641</v>
      </c>
      <c r="X171" s="185"/>
      <c r="Y171" s="7">
        <v>18</v>
      </c>
      <c r="Z171" s="111"/>
      <c r="AA171" s="111"/>
      <c r="AB171" s="54" t="e">
        <f t="shared" si="11"/>
        <v>#DIV/0!</v>
      </c>
    </row>
    <row r="172" spans="1:30" x14ac:dyDescent="0.25">
      <c r="A172" s="50">
        <v>44167</v>
      </c>
      <c r="B172" s="57">
        <v>6563</v>
      </c>
      <c r="C172" s="57">
        <v>5790</v>
      </c>
      <c r="D172" s="52">
        <v>0.8822184976382752</v>
      </c>
      <c r="E172" s="57">
        <v>1913</v>
      </c>
      <c r="F172" s="57">
        <v>1214</v>
      </c>
      <c r="G172" s="54">
        <v>0.6346053319393623</v>
      </c>
      <c r="H172" s="185"/>
      <c r="I172" s="7">
        <v>18</v>
      </c>
      <c r="J172" s="111">
        <v>7242</v>
      </c>
      <c r="K172" s="111">
        <v>6815</v>
      </c>
      <c r="L172" s="54">
        <v>0.9410383871858603</v>
      </c>
      <c r="M172" s="111">
        <v>103</v>
      </c>
      <c r="N172" s="111">
        <v>45</v>
      </c>
      <c r="O172" s="54">
        <v>0.43689320388349512</v>
      </c>
      <c r="P172" s="185"/>
      <c r="Q172" s="7">
        <v>19</v>
      </c>
      <c r="R172" s="111">
        <v>7408</v>
      </c>
      <c r="S172" s="111">
        <v>6733</v>
      </c>
      <c r="T172" s="54">
        <f t="shared" si="12"/>
        <v>0.90888228941684668</v>
      </c>
      <c r="U172" s="111">
        <v>36</v>
      </c>
      <c r="V172" s="111">
        <v>21</v>
      </c>
      <c r="W172" s="54">
        <v>0.58333333333333337</v>
      </c>
      <c r="X172" s="185"/>
      <c r="Y172" s="7">
        <v>19</v>
      </c>
      <c r="Z172" s="111"/>
      <c r="AA172" s="111"/>
      <c r="AB172" s="54" t="e">
        <f t="shared" si="11"/>
        <v>#DIV/0!</v>
      </c>
    </row>
    <row r="173" spans="1:30" x14ac:dyDescent="0.25">
      <c r="A173" s="50">
        <v>44168</v>
      </c>
      <c r="B173" s="57">
        <v>6573</v>
      </c>
      <c r="C173" s="57">
        <v>5800</v>
      </c>
      <c r="D173" s="52">
        <v>0.88239768750950864</v>
      </c>
      <c r="E173" s="57">
        <v>1888</v>
      </c>
      <c r="F173" s="57">
        <v>1163</v>
      </c>
      <c r="G173" s="54">
        <v>0.6159957627118644</v>
      </c>
      <c r="H173" s="185"/>
      <c r="I173" s="7">
        <v>19</v>
      </c>
      <c r="J173" s="111">
        <v>7248</v>
      </c>
      <c r="K173" s="111">
        <v>6808</v>
      </c>
      <c r="L173" s="54">
        <v>0.93929359823399561</v>
      </c>
      <c r="M173" s="111">
        <v>103</v>
      </c>
      <c r="N173" s="111">
        <v>40</v>
      </c>
      <c r="O173" s="54">
        <v>0.38834951456310679</v>
      </c>
      <c r="P173" s="185"/>
      <c r="Q173" s="7">
        <v>20</v>
      </c>
      <c r="R173" s="111">
        <v>7412</v>
      </c>
      <c r="S173" s="111">
        <v>6699</v>
      </c>
      <c r="T173" s="54">
        <f t="shared" si="12"/>
        <v>0.90380464112250403</v>
      </c>
      <c r="U173" s="111">
        <v>33</v>
      </c>
      <c r="V173" s="111">
        <v>21</v>
      </c>
      <c r="W173" s="54">
        <v>0.63636363636363635</v>
      </c>
      <c r="X173" s="185"/>
      <c r="Y173" s="7">
        <v>20</v>
      </c>
      <c r="Z173" s="111"/>
      <c r="AA173" s="111"/>
      <c r="AB173" s="54" t="e">
        <f t="shared" si="11"/>
        <v>#DIV/0!</v>
      </c>
    </row>
    <row r="174" spans="1:30" x14ac:dyDescent="0.25">
      <c r="A174" s="50">
        <v>44169</v>
      </c>
      <c r="B174" s="57">
        <v>6584</v>
      </c>
      <c r="C174" s="57">
        <v>5766</v>
      </c>
      <c r="D174" s="52">
        <v>0.87575941676792224</v>
      </c>
      <c r="E174" s="57">
        <v>1858</v>
      </c>
      <c r="F174" s="57">
        <v>1133</v>
      </c>
      <c r="G174" s="54">
        <v>0.60979547900968789</v>
      </c>
      <c r="H174" s="185"/>
      <c r="I174" s="7">
        <v>20</v>
      </c>
      <c r="J174" s="111">
        <v>7261</v>
      </c>
      <c r="K174" s="111">
        <v>6757</v>
      </c>
      <c r="L174" s="54">
        <v>0.93058807326814486</v>
      </c>
      <c r="M174" s="111">
        <v>91</v>
      </c>
      <c r="N174" s="111">
        <v>39</v>
      </c>
      <c r="O174" s="54">
        <v>0.42857142857142855</v>
      </c>
      <c r="P174" s="185"/>
      <c r="Q174" s="7">
        <v>21</v>
      </c>
      <c r="R174" s="111">
        <v>7414</v>
      </c>
      <c r="S174" s="111">
        <v>6458</v>
      </c>
      <c r="T174" s="54">
        <f t="shared" si="12"/>
        <v>0.87105476126247638</v>
      </c>
      <c r="U174" s="111">
        <v>16</v>
      </c>
      <c r="V174" s="111">
        <v>3</v>
      </c>
      <c r="W174" s="54">
        <v>0.1875</v>
      </c>
      <c r="X174" s="185"/>
      <c r="Y174" s="7">
        <v>21</v>
      </c>
      <c r="Z174" s="111"/>
      <c r="AA174" s="111"/>
      <c r="AB174" s="54" t="e">
        <f t="shared" si="11"/>
        <v>#DIV/0!</v>
      </c>
    </row>
    <row r="175" spans="1:30" x14ac:dyDescent="0.25">
      <c r="A175" s="50">
        <v>44170</v>
      </c>
      <c r="B175" s="57">
        <v>6540</v>
      </c>
      <c r="C175" s="57">
        <v>5728</v>
      </c>
      <c r="D175" s="52">
        <v>0.87584097859327215</v>
      </c>
      <c r="E175" s="57">
        <v>1902</v>
      </c>
      <c r="F175" s="57">
        <v>1179</v>
      </c>
      <c r="G175" s="54">
        <v>0.61987381703470035</v>
      </c>
      <c r="H175" s="185"/>
      <c r="I175" s="7">
        <v>21</v>
      </c>
      <c r="J175" s="111">
        <v>7255</v>
      </c>
      <c r="K175" s="111">
        <v>6658</v>
      </c>
      <c r="L175" s="54">
        <v>0.91771192281185388</v>
      </c>
      <c r="M175" s="111">
        <v>94</v>
      </c>
      <c r="N175" s="111">
        <v>36</v>
      </c>
      <c r="O175" s="54">
        <v>0.38297872340425532</v>
      </c>
      <c r="P175" s="185"/>
      <c r="Q175" s="7">
        <v>22</v>
      </c>
      <c r="R175" s="111">
        <v>7413</v>
      </c>
      <c r="S175" s="111">
        <v>6579</v>
      </c>
      <c r="T175" s="54">
        <f t="shared" si="12"/>
        <v>0.88749494131930395</v>
      </c>
      <c r="U175" s="111">
        <v>41</v>
      </c>
      <c r="V175" s="111">
        <v>21</v>
      </c>
      <c r="W175" s="54">
        <v>0.51219512195121952</v>
      </c>
      <c r="X175" s="185"/>
      <c r="Y175" s="7">
        <v>22</v>
      </c>
      <c r="Z175" s="111"/>
      <c r="AA175" s="111"/>
      <c r="AB175" s="54" t="e">
        <f t="shared" si="11"/>
        <v>#DIV/0!</v>
      </c>
    </row>
    <row r="176" spans="1:30" x14ac:dyDescent="0.25">
      <c r="A176" s="50">
        <v>44171</v>
      </c>
      <c r="B176" s="57">
        <v>6543</v>
      </c>
      <c r="C176" s="57">
        <v>5657</v>
      </c>
      <c r="D176" s="52">
        <v>0.86458810942992514</v>
      </c>
      <c r="E176" s="57">
        <v>1877</v>
      </c>
      <c r="F176" s="57">
        <v>1157</v>
      </c>
      <c r="G176" s="54">
        <v>0.61640916355887054</v>
      </c>
      <c r="H176" s="185"/>
      <c r="I176" s="7">
        <v>22</v>
      </c>
      <c r="J176" s="111">
        <v>7264</v>
      </c>
      <c r="K176" s="111">
        <v>6479</v>
      </c>
      <c r="L176" s="54">
        <v>0.89193281938325997</v>
      </c>
      <c r="M176" s="111">
        <v>103</v>
      </c>
      <c r="N176" s="111">
        <v>35</v>
      </c>
      <c r="O176" s="54">
        <v>0.33980582524271846</v>
      </c>
      <c r="P176" s="185"/>
      <c r="Q176" s="7">
        <v>23</v>
      </c>
      <c r="R176" s="111">
        <v>7413</v>
      </c>
      <c r="S176" s="111">
        <v>6457</v>
      </c>
      <c r="T176" s="54">
        <f t="shared" si="12"/>
        <v>0.87103736678807497</v>
      </c>
      <c r="U176" s="111">
        <v>43</v>
      </c>
      <c r="V176" s="111">
        <v>23</v>
      </c>
      <c r="W176" s="54">
        <v>0.53488372093023251</v>
      </c>
      <c r="X176" s="185"/>
      <c r="Y176" s="7">
        <v>23</v>
      </c>
      <c r="Z176" s="111"/>
      <c r="AA176" s="111"/>
      <c r="AB176" s="54" t="e">
        <f t="shared" si="11"/>
        <v>#DIV/0!</v>
      </c>
      <c r="AD176" s="112"/>
    </row>
    <row r="177" spans="1:28" x14ac:dyDescent="0.25">
      <c r="A177" s="50">
        <v>44172</v>
      </c>
      <c r="B177" s="57">
        <v>6557</v>
      </c>
      <c r="C177" s="57">
        <v>5669</v>
      </c>
      <c r="D177" s="52">
        <v>0.86457221290224184</v>
      </c>
      <c r="E177" s="57">
        <v>1914</v>
      </c>
      <c r="F177" s="57">
        <v>1202</v>
      </c>
      <c r="G177" s="54">
        <v>0.62800417972831768</v>
      </c>
      <c r="H177" s="185"/>
      <c r="I177" s="7">
        <v>23</v>
      </c>
      <c r="J177" s="111">
        <v>7291</v>
      </c>
      <c r="K177" s="111">
        <v>6526</v>
      </c>
      <c r="L177" s="54">
        <v>0.89507612124537106</v>
      </c>
      <c r="M177" s="111">
        <v>94</v>
      </c>
      <c r="N177" s="111">
        <v>36</v>
      </c>
      <c r="O177" s="54">
        <v>0.38297872340425532</v>
      </c>
      <c r="P177" s="185"/>
      <c r="Q177" s="7">
        <v>24</v>
      </c>
      <c r="R177" s="111">
        <v>7414</v>
      </c>
      <c r="S177" s="111">
        <v>6595</v>
      </c>
      <c r="T177" s="54">
        <f t="shared" si="12"/>
        <v>0.8895333153493391</v>
      </c>
      <c r="U177" s="111">
        <v>16</v>
      </c>
      <c r="V177" s="111">
        <v>2</v>
      </c>
      <c r="W177" s="54">
        <v>0.125</v>
      </c>
      <c r="X177" s="185"/>
      <c r="Y177" s="7">
        <v>24</v>
      </c>
      <c r="Z177" s="111"/>
      <c r="AA177" s="111"/>
      <c r="AB177" s="54" t="e">
        <f t="shared" si="11"/>
        <v>#DIV/0!</v>
      </c>
    </row>
    <row r="178" spans="1:28" x14ac:dyDescent="0.25">
      <c r="A178" s="50">
        <v>44173</v>
      </c>
      <c r="B178" s="57">
        <v>6489</v>
      </c>
      <c r="C178" s="57">
        <v>5281</v>
      </c>
      <c r="D178" s="52">
        <v>0.81383880413006626</v>
      </c>
      <c r="E178" s="57">
        <v>1882</v>
      </c>
      <c r="F178" s="57">
        <v>1180</v>
      </c>
      <c r="G178" s="54">
        <v>0.62699256110520718</v>
      </c>
      <c r="H178" s="185"/>
      <c r="I178" s="7">
        <v>24</v>
      </c>
      <c r="J178" s="111">
        <v>7269</v>
      </c>
      <c r="K178" s="111">
        <v>6674</v>
      </c>
      <c r="L178" s="54">
        <v>0.91814554959416705</v>
      </c>
      <c r="M178" s="111">
        <v>104</v>
      </c>
      <c r="N178" s="111">
        <v>35</v>
      </c>
      <c r="O178" s="54">
        <v>0.33653846153846156</v>
      </c>
      <c r="P178" s="185"/>
      <c r="Q178" s="7">
        <v>25</v>
      </c>
      <c r="R178" s="111">
        <v>7414</v>
      </c>
      <c r="S178" s="111">
        <v>6651</v>
      </c>
      <c r="T178" s="54">
        <f t="shared" si="12"/>
        <v>0.89708659293229032</v>
      </c>
      <c r="U178" s="111">
        <v>30</v>
      </c>
      <c r="V178" s="111">
        <v>20</v>
      </c>
      <c r="W178" s="54">
        <v>0.66666666666666663</v>
      </c>
      <c r="X178" s="185"/>
      <c r="Y178" s="7">
        <v>25</v>
      </c>
      <c r="Z178" s="111"/>
      <c r="AA178" s="111"/>
      <c r="AB178" s="54" t="e">
        <f t="shared" si="11"/>
        <v>#DIV/0!</v>
      </c>
    </row>
    <row r="179" spans="1:28" x14ac:dyDescent="0.25">
      <c r="A179" s="50">
        <v>44174</v>
      </c>
      <c r="B179" s="57">
        <v>6560</v>
      </c>
      <c r="C179" s="57">
        <v>5511</v>
      </c>
      <c r="D179" s="52">
        <v>0.84009146341463414</v>
      </c>
      <c r="E179" s="57">
        <v>1907</v>
      </c>
      <c r="F179" s="57">
        <v>1192</v>
      </c>
      <c r="G179" s="54">
        <v>0.62506554798112213</v>
      </c>
      <c r="H179" s="185"/>
      <c r="I179" s="7">
        <v>25</v>
      </c>
      <c r="J179" s="111">
        <v>7268</v>
      </c>
      <c r="K179" s="111">
        <v>6741</v>
      </c>
      <c r="L179" s="54">
        <v>0.92749036873968083</v>
      </c>
      <c r="M179" s="111">
        <v>92</v>
      </c>
      <c r="N179" s="111">
        <v>28</v>
      </c>
      <c r="O179" s="54">
        <v>0.30434782608695654</v>
      </c>
      <c r="P179" s="185"/>
      <c r="Q179" s="7">
        <v>26</v>
      </c>
      <c r="R179" s="111">
        <v>7414</v>
      </c>
      <c r="S179" s="111">
        <v>6660</v>
      </c>
      <c r="T179" s="54">
        <f t="shared" si="12"/>
        <v>0.89830051254383603</v>
      </c>
      <c r="U179" s="111">
        <v>8</v>
      </c>
      <c r="V179" s="111">
        <v>2</v>
      </c>
      <c r="W179" s="54">
        <v>0.25</v>
      </c>
      <c r="X179" s="185"/>
      <c r="Y179" s="7">
        <v>26</v>
      </c>
      <c r="Z179" s="111"/>
      <c r="AA179" s="111"/>
      <c r="AB179" s="54" t="e">
        <f t="shared" si="11"/>
        <v>#DIV/0!</v>
      </c>
    </row>
    <row r="180" spans="1:28" x14ac:dyDescent="0.25">
      <c r="A180" s="50">
        <v>44175</v>
      </c>
      <c r="B180" s="57">
        <v>6425</v>
      </c>
      <c r="C180" s="57">
        <v>5711</v>
      </c>
      <c r="D180" s="52">
        <v>0.88887159533073934</v>
      </c>
      <c r="E180" s="57">
        <v>1845</v>
      </c>
      <c r="F180" s="57">
        <v>1192</v>
      </c>
      <c r="G180" s="54">
        <v>0.64607046070460705</v>
      </c>
      <c r="H180" s="185"/>
      <c r="I180" s="7">
        <v>26</v>
      </c>
      <c r="J180" s="111">
        <v>7295</v>
      </c>
      <c r="K180" s="111">
        <v>6689</v>
      </c>
      <c r="L180" s="54">
        <v>0.91692940370116516</v>
      </c>
      <c r="M180" s="111">
        <v>68</v>
      </c>
      <c r="N180" s="111">
        <v>33</v>
      </c>
      <c r="O180" s="54">
        <v>0.48529411764705882</v>
      </c>
      <c r="P180" s="185"/>
      <c r="Q180" s="7">
        <v>27</v>
      </c>
      <c r="R180" s="111">
        <v>7414</v>
      </c>
      <c r="S180" s="111">
        <v>6607</v>
      </c>
      <c r="T180" s="54">
        <f t="shared" si="12"/>
        <v>0.89115187483140001</v>
      </c>
      <c r="U180" s="111">
        <v>39</v>
      </c>
      <c r="V180" s="111">
        <v>25</v>
      </c>
      <c r="W180" s="54">
        <v>0.64102564102564108</v>
      </c>
      <c r="X180" s="185"/>
      <c r="Y180" s="7">
        <v>27</v>
      </c>
      <c r="Z180" s="111"/>
      <c r="AA180" s="111"/>
      <c r="AB180" s="54" t="e">
        <f t="shared" si="11"/>
        <v>#DIV/0!</v>
      </c>
    </row>
    <row r="181" spans="1:28" x14ac:dyDescent="0.25">
      <c r="A181" s="50">
        <v>44176</v>
      </c>
      <c r="B181" s="57">
        <v>6524</v>
      </c>
      <c r="C181" s="57">
        <v>5702</v>
      </c>
      <c r="D181" s="52">
        <v>0.87400367872470874</v>
      </c>
      <c r="E181" s="57">
        <v>1914</v>
      </c>
      <c r="F181" s="57">
        <v>1213</v>
      </c>
      <c r="G181" s="54">
        <v>0.63375130616509923</v>
      </c>
      <c r="H181" s="185"/>
      <c r="I181" s="7">
        <v>27</v>
      </c>
      <c r="J181" s="111">
        <v>7289</v>
      </c>
      <c r="K181" s="111">
        <v>6740</v>
      </c>
      <c r="L181" s="54">
        <v>0.92468102620386883</v>
      </c>
      <c r="M181" s="111">
        <v>82</v>
      </c>
      <c r="N181" s="111">
        <v>30</v>
      </c>
      <c r="O181" s="54">
        <v>0.36585365853658536</v>
      </c>
      <c r="P181" s="185"/>
      <c r="Q181" s="7">
        <v>28</v>
      </c>
      <c r="R181" s="111">
        <v>7414</v>
      </c>
      <c r="S181" s="111">
        <v>6476</v>
      </c>
      <c r="T181" s="54">
        <f t="shared" si="12"/>
        <v>0.87348260048556781</v>
      </c>
      <c r="U181" s="111">
        <v>16</v>
      </c>
      <c r="V181" s="111">
        <v>1</v>
      </c>
      <c r="W181" s="54">
        <v>6.25E-2</v>
      </c>
      <c r="X181" s="185"/>
      <c r="Y181" s="7">
        <v>28</v>
      </c>
      <c r="Z181" s="111"/>
      <c r="AA181" s="111"/>
      <c r="AB181" s="54" t="e">
        <f t="shared" si="11"/>
        <v>#DIV/0!</v>
      </c>
    </row>
    <row r="182" spans="1:28" x14ac:dyDescent="0.25">
      <c r="A182" s="50">
        <v>44177</v>
      </c>
      <c r="B182" s="57">
        <v>6571</v>
      </c>
      <c r="C182" s="57">
        <v>5706</v>
      </c>
      <c r="D182" s="52">
        <v>0.86836098006391726</v>
      </c>
      <c r="E182" s="57">
        <v>1849</v>
      </c>
      <c r="F182" s="57">
        <v>1186</v>
      </c>
      <c r="G182" s="54">
        <v>0.64142779881016765</v>
      </c>
      <c r="H182" s="185"/>
      <c r="I182" s="7">
        <v>28</v>
      </c>
      <c r="J182" s="111">
        <v>7299</v>
      </c>
      <c r="K182" s="111">
        <v>6695</v>
      </c>
      <c r="L182" s="54">
        <v>0.91724893821071385</v>
      </c>
      <c r="M182" s="111">
        <v>75</v>
      </c>
      <c r="N182" s="111">
        <v>30</v>
      </c>
      <c r="O182" s="54">
        <v>0.4</v>
      </c>
      <c r="P182" s="185"/>
      <c r="Q182" s="7">
        <v>29</v>
      </c>
      <c r="R182" s="111">
        <v>7414</v>
      </c>
      <c r="S182" s="111">
        <v>6476</v>
      </c>
      <c r="T182" s="54">
        <f t="shared" si="12"/>
        <v>0.87348260048556781</v>
      </c>
      <c r="U182" s="111">
        <v>35</v>
      </c>
      <c r="V182" s="111">
        <v>21</v>
      </c>
      <c r="W182" s="54">
        <v>0.6</v>
      </c>
      <c r="X182" s="185"/>
      <c r="Y182" s="7">
        <v>29</v>
      </c>
      <c r="Z182" s="111"/>
      <c r="AA182" s="111"/>
      <c r="AB182" s="54" t="e">
        <f t="shared" si="11"/>
        <v>#DIV/0!</v>
      </c>
    </row>
    <row r="183" spans="1:28" x14ac:dyDescent="0.25">
      <c r="A183" s="50">
        <v>44178</v>
      </c>
      <c r="B183" s="57">
        <v>6536</v>
      </c>
      <c r="C183" s="57">
        <v>5718</v>
      </c>
      <c r="D183" s="52">
        <v>0.87484700122399017</v>
      </c>
      <c r="E183" s="57">
        <v>1877</v>
      </c>
      <c r="F183" s="57">
        <v>1149</v>
      </c>
      <c r="G183" s="54">
        <v>0.61214704315396906</v>
      </c>
      <c r="H183" s="185"/>
      <c r="I183" s="7">
        <v>29</v>
      </c>
      <c r="J183" s="111">
        <v>7270</v>
      </c>
      <c r="K183" s="111">
        <v>6610</v>
      </c>
      <c r="L183" s="54">
        <v>0.90921595598349381</v>
      </c>
      <c r="M183" s="111">
        <v>105</v>
      </c>
      <c r="N183" s="111">
        <v>43</v>
      </c>
      <c r="O183" s="54">
        <v>0.40952380952380951</v>
      </c>
      <c r="P183" s="186"/>
      <c r="Q183" s="7">
        <v>30</v>
      </c>
      <c r="R183" s="111">
        <v>7415</v>
      </c>
      <c r="S183" s="111">
        <v>6425</v>
      </c>
      <c r="T183" s="54">
        <f t="shared" si="12"/>
        <v>0.8664868509777478</v>
      </c>
      <c r="U183" s="111">
        <v>35</v>
      </c>
      <c r="V183" s="111">
        <v>21</v>
      </c>
      <c r="W183" s="54">
        <v>0.6</v>
      </c>
      <c r="X183" s="186"/>
      <c r="Y183" s="7">
        <v>30</v>
      </c>
      <c r="Z183" s="111"/>
      <c r="AA183" s="111"/>
      <c r="AB183" s="54" t="e">
        <f t="shared" si="11"/>
        <v>#DIV/0!</v>
      </c>
    </row>
    <row r="184" spans="1:28" x14ac:dyDescent="0.25">
      <c r="A184" s="50">
        <v>44179</v>
      </c>
      <c r="B184" s="57">
        <v>6557</v>
      </c>
      <c r="C184" s="57">
        <v>5769</v>
      </c>
      <c r="D184" s="52">
        <v>0.87982308982766511</v>
      </c>
      <c r="E184" s="57">
        <v>1878</v>
      </c>
      <c r="F184" s="57">
        <v>1223</v>
      </c>
      <c r="G184" s="54">
        <v>0.65122470713525027</v>
      </c>
      <c r="H184" s="186"/>
      <c r="I184" s="7">
        <v>30</v>
      </c>
      <c r="J184" s="111">
        <v>7259</v>
      </c>
      <c r="K184" s="111">
        <v>6580</v>
      </c>
      <c r="L184" s="54">
        <v>0.90646094503375119</v>
      </c>
      <c r="M184" s="111">
        <v>97</v>
      </c>
      <c r="N184" s="111">
        <v>29</v>
      </c>
      <c r="O184" s="54">
        <v>0.29896907216494845</v>
      </c>
      <c r="P184" s="167" t="s">
        <v>33</v>
      </c>
      <c r="Q184" s="7">
        <v>1</v>
      </c>
      <c r="R184" s="111">
        <v>7415</v>
      </c>
      <c r="S184" s="111">
        <v>6484</v>
      </c>
      <c r="T184" s="54">
        <f t="shared" si="12"/>
        <v>0.87444369521240728</v>
      </c>
      <c r="U184" s="111">
        <v>7</v>
      </c>
      <c r="V184" s="111">
        <v>1</v>
      </c>
      <c r="W184" s="54">
        <v>0.14285714285714285</v>
      </c>
      <c r="X184" s="167" t="s">
        <v>33</v>
      </c>
      <c r="Y184" s="7">
        <v>1</v>
      </c>
      <c r="Z184" s="111"/>
      <c r="AA184" s="111"/>
      <c r="AB184" s="54" t="e">
        <f t="shared" si="11"/>
        <v>#DIV/0!</v>
      </c>
    </row>
    <row r="185" spans="1:28" x14ac:dyDescent="0.25">
      <c r="A185" s="50">
        <v>44180</v>
      </c>
      <c r="B185" s="57">
        <v>6583</v>
      </c>
      <c r="C185" s="57">
        <v>5884</v>
      </c>
      <c r="D185" s="52">
        <v>0.89381740847637858</v>
      </c>
      <c r="E185" s="57">
        <v>1894</v>
      </c>
      <c r="F185" s="57">
        <v>1236</v>
      </c>
      <c r="G185" s="54">
        <v>0.65258711721224916</v>
      </c>
      <c r="H185" s="167" t="s">
        <v>33</v>
      </c>
      <c r="I185" s="7">
        <v>1</v>
      </c>
      <c r="J185" s="111">
        <v>7270</v>
      </c>
      <c r="K185" s="111">
        <v>6528</v>
      </c>
      <c r="L185" s="54">
        <v>0.8979367262723521</v>
      </c>
      <c r="M185" s="111">
        <v>88</v>
      </c>
      <c r="N185" s="111">
        <v>35</v>
      </c>
      <c r="O185" s="54">
        <v>0.39772727272727271</v>
      </c>
      <c r="P185" s="167"/>
      <c r="Q185" s="7">
        <v>2</v>
      </c>
      <c r="R185" s="111">
        <v>7417</v>
      </c>
      <c r="S185" s="111">
        <v>6548</v>
      </c>
      <c r="T185" s="54">
        <f t="shared" si="12"/>
        <v>0.88283672643926114</v>
      </c>
      <c r="U185" s="111">
        <v>36</v>
      </c>
      <c r="V185" s="111">
        <v>23</v>
      </c>
      <c r="W185" s="54">
        <v>0.63888888888888884</v>
      </c>
      <c r="X185" s="167"/>
      <c r="Y185" s="7">
        <v>2</v>
      </c>
      <c r="Z185" s="111"/>
      <c r="AA185" s="111"/>
      <c r="AB185" s="54" t="e">
        <f t="shared" si="11"/>
        <v>#DIV/0!</v>
      </c>
    </row>
    <row r="186" spans="1:28" x14ac:dyDescent="0.25">
      <c r="A186" s="50">
        <v>44181</v>
      </c>
      <c r="B186" s="57">
        <v>6575</v>
      </c>
      <c r="C186" s="57">
        <v>5898</v>
      </c>
      <c r="D186" s="52">
        <v>0.8970342205323194</v>
      </c>
      <c r="E186" s="57">
        <v>1918</v>
      </c>
      <c r="F186" s="57">
        <v>1243</v>
      </c>
      <c r="G186" s="54">
        <v>0.64807090719499483</v>
      </c>
      <c r="H186" s="167"/>
      <c r="I186" s="7">
        <v>2</v>
      </c>
      <c r="J186" s="111">
        <v>7300</v>
      </c>
      <c r="K186" s="111">
        <v>6532</v>
      </c>
      <c r="L186" s="54">
        <v>0.89479452054794517</v>
      </c>
      <c r="M186" s="111">
        <v>98</v>
      </c>
      <c r="N186" s="111">
        <v>38</v>
      </c>
      <c r="O186" s="54">
        <v>0.38775510204081631</v>
      </c>
      <c r="P186" s="167"/>
      <c r="Q186" s="7">
        <v>3</v>
      </c>
      <c r="R186" s="111">
        <v>7417</v>
      </c>
      <c r="S186" s="111">
        <v>6589</v>
      </c>
      <c r="T186" s="54">
        <f t="shared" si="12"/>
        <v>0.88836456788458951</v>
      </c>
      <c r="U186" s="111">
        <v>33</v>
      </c>
      <c r="V186" s="111">
        <v>22</v>
      </c>
      <c r="W186" s="54">
        <v>0.66666666666666663</v>
      </c>
      <c r="X186" s="167"/>
      <c r="Y186" s="7">
        <v>3</v>
      </c>
      <c r="Z186" s="111"/>
      <c r="AA186" s="111"/>
      <c r="AB186" s="54" t="e">
        <f t="shared" si="11"/>
        <v>#DIV/0!</v>
      </c>
    </row>
    <row r="187" spans="1:28" x14ac:dyDescent="0.25">
      <c r="A187" s="50">
        <v>44182</v>
      </c>
      <c r="B187" s="57">
        <v>6560</v>
      </c>
      <c r="C187" s="57">
        <v>5829</v>
      </c>
      <c r="D187" s="52">
        <v>0.88856707317073169</v>
      </c>
      <c r="E187" s="57">
        <v>1950</v>
      </c>
      <c r="F187" s="57">
        <v>1246</v>
      </c>
      <c r="G187" s="54">
        <v>0.63897435897435895</v>
      </c>
      <c r="H187" s="167"/>
      <c r="I187" s="7">
        <v>3</v>
      </c>
      <c r="J187" s="111">
        <v>7273</v>
      </c>
      <c r="K187" s="111">
        <v>6657</v>
      </c>
      <c r="L187" s="54">
        <v>0.91530317613089507</v>
      </c>
      <c r="M187" s="111">
        <v>77</v>
      </c>
      <c r="N187" s="111">
        <v>17</v>
      </c>
      <c r="O187" s="54">
        <v>0.22077922077922077</v>
      </c>
      <c r="P187" s="167"/>
      <c r="Q187" s="7">
        <v>4</v>
      </c>
      <c r="R187" s="111">
        <v>7421</v>
      </c>
      <c r="S187" s="111">
        <v>6645</v>
      </c>
      <c r="T187" s="54">
        <f t="shared" si="12"/>
        <v>0.89543188249562056</v>
      </c>
      <c r="U187" s="111">
        <v>13</v>
      </c>
      <c r="V187" s="111">
        <v>1</v>
      </c>
      <c r="W187" s="54">
        <v>7.6923076923076927E-2</v>
      </c>
      <c r="X187" s="167"/>
      <c r="Y187" s="7">
        <v>4</v>
      </c>
      <c r="Z187" s="111"/>
      <c r="AA187" s="111"/>
      <c r="AB187" s="54" t="e">
        <f t="shared" si="11"/>
        <v>#DIV/0!</v>
      </c>
    </row>
    <row r="188" spans="1:28" x14ac:dyDescent="0.25">
      <c r="A188" s="50">
        <v>44183</v>
      </c>
      <c r="B188" s="57">
        <v>6519</v>
      </c>
      <c r="C188" s="57">
        <v>5749</v>
      </c>
      <c r="D188" s="52">
        <v>0.88188372449762231</v>
      </c>
      <c r="E188" s="57">
        <v>1964</v>
      </c>
      <c r="F188" s="57">
        <v>1272</v>
      </c>
      <c r="G188" s="54">
        <v>0.64765784114052949</v>
      </c>
      <c r="H188" s="167"/>
      <c r="I188" s="7">
        <v>4</v>
      </c>
      <c r="J188" s="111">
        <v>7282</v>
      </c>
      <c r="K188" s="111">
        <v>6717</v>
      </c>
      <c r="L188" s="54">
        <v>0.92241142543257348</v>
      </c>
      <c r="M188" s="111">
        <v>97</v>
      </c>
      <c r="N188" s="111">
        <v>40</v>
      </c>
      <c r="O188" s="54">
        <v>0.41237113402061853</v>
      </c>
      <c r="P188" s="167"/>
      <c r="Q188" s="7">
        <v>5</v>
      </c>
      <c r="R188" s="111">
        <v>7421</v>
      </c>
      <c r="S188" s="111">
        <v>6615</v>
      </c>
      <c r="T188" s="54">
        <f t="shared" si="12"/>
        <v>0.89138930063333788</v>
      </c>
      <c r="U188" s="111">
        <v>26</v>
      </c>
      <c r="V188" s="111">
        <v>21</v>
      </c>
      <c r="W188" s="54">
        <v>0.80769230769230771</v>
      </c>
      <c r="X188" s="167"/>
      <c r="Y188" s="7">
        <v>5</v>
      </c>
      <c r="Z188" s="111"/>
      <c r="AA188" s="111"/>
      <c r="AB188" s="54" t="e">
        <f t="shared" si="11"/>
        <v>#DIV/0!</v>
      </c>
    </row>
    <row r="189" spans="1:28" x14ac:dyDescent="0.25">
      <c r="A189" s="50">
        <v>44184</v>
      </c>
      <c r="B189" s="57">
        <v>6540</v>
      </c>
      <c r="C189" s="57">
        <v>5801</v>
      </c>
      <c r="D189" s="52">
        <v>0.88700305810397551</v>
      </c>
      <c r="E189" s="57">
        <v>1938</v>
      </c>
      <c r="F189" s="57">
        <v>1323</v>
      </c>
      <c r="G189" s="54">
        <v>0.6826625386996904</v>
      </c>
      <c r="H189" s="167"/>
      <c r="I189" s="7">
        <v>5</v>
      </c>
      <c r="J189" s="111">
        <v>7270</v>
      </c>
      <c r="K189" s="111">
        <v>6642</v>
      </c>
      <c r="L189" s="54">
        <v>0.91361760660247593</v>
      </c>
      <c r="M189" s="111">
        <v>67</v>
      </c>
      <c r="N189" s="111">
        <v>14</v>
      </c>
      <c r="O189" s="54">
        <v>0.20895522388059701</v>
      </c>
      <c r="P189" s="167"/>
      <c r="Q189" s="7">
        <v>6</v>
      </c>
      <c r="R189" s="111">
        <v>7421</v>
      </c>
      <c r="S189" s="111">
        <v>6554</v>
      </c>
      <c r="T189" s="54">
        <f t="shared" si="12"/>
        <v>0.88316938418002966</v>
      </c>
      <c r="U189" s="111">
        <v>34</v>
      </c>
      <c r="V189" s="111">
        <v>21</v>
      </c>
      <c r="W189" s="54">
        <v>0.61764705882352944</v>
      </c>
      <c r="X189" s="167"/>
      <c r="Y189" s="7">
        <v>6</v>
      </c>
      <c r="Z189" s="111"/>
      <c r="AA189" s="111"/>
      <c r="AB189" s="54" t="e">
        <f t="shared" ref="AB189:AB252" si="15">AA189/Z189</f>
        <v>#DIV/0!</v>
      </c>
    </row>
    <row r="190" spans="1:28" x14ac:dyDescent="0.25">
      <c r="A190" s="50">
        <v>44185</v>
      </c>
      <c r="B190" s="57">
        <v>6543</v>
      </c>
      <c r="C190" s="57">
        <v>5722</v>
      </c>
      <c r="D190" s="52">
        <v>0.87452239034082224</v>
      </c>
      <c r="E190" s="57">
        <v>1917</v>
      </c>
      <c r="F190" s="57">
        <v>1318</v>
      </c>
      <c r="G190" s="54">
        <v>0.68753260302556074</v>
      </c>
      <c r="H190" s="167"/>
      <c r="I190" s="7">
        <v>6</v>
      </c>
      <c r="J190" s="111">
        <v>7347</v>
      </c>
      <c r="K190" s="111">
        <v>6633</v>
      </c>
      <c r="L190" s="54">
        <v>0.90281747652102895</v>
      </c>
      <c r="M190" s="111">
        <v>103</v>
      </c>
      <c r="N190" s="111">
        <v>34</v>
      </c>
      <c r="O190" s="54">
        <v>0.3300970873786408</v>
      </c>
      <c r="P190" s="167"/>
      <c r="Q190" s="7">
        <v>7</v>
      </c>
      <c r="R190" s="111">
        <v>7421</v>
      </c>
      <c r="S190" s="111">
        <v>6578</v>
      </c>
      <c r="T190" s="54">
        <f t="shared" si="12"/>
        <v>0.88640344966985585</v>
      </c>
      <c r="U190" s="111">
        <v>12</v>
      </c>
      <c r="V190" s="111">
        <v>1</v>
      </c>
      <c r="W190" s="54">
        <v>8.3333333333333329E-2</v>
      </c>
      <c r="X190" s="167"/>
      <c r="Y190" s="7">
        <v>7</v>
      </c>
      <c r="Z190" s="111"/>
      <c r="AA190" s="111"/>
      <c r="AB190" s="54" t="e">
        <f t="shared" si="15"/>
        <v>#DIV/0!</v>
      </c>
    </row>
    <row r="191" spans="1:28" x14ac:dyDescent="0.25">
      <c r="A191" s="50">
        <v>44186</v>
      </c>
      <c r="B191" s="57">
        <v>6575</v>
      </c>
      <c r="C191" s="57">
        <v>5807</v>
      </c>
      <c r="D191" s="52">
        <v>0.88319391634980993</v>
      </c>
      <c r="E191" s="57">
        <v>2029</v>
      </c>
      <c r="F191" s="57">
        <v>1409</v>
      </c>
      <c r="G191" s="54">
        <v>0.69443075406604238</v>
      </c>
      <c r="H191" s="167"/>
      <c r="I191" s="7">
        <v>7</v>
      </c>
      <c r="J191" s="111">
        <v>7295</v>
      </c>
      <c r="K191" s="111">
        <v>6543</v>
      </c>
      <c r="L191" s="54">
        <v>0.89691569568197393</v>
      </c>
      <c r="M191" s="111">
        <v>82</v>
      </c>
      <c r="N191" s="111">
        <v>17</v>
      </c>
      <c r="O191" s="54">
        <v>0.2073170731707317</v>
      </c>
      <c r="P191" s="167"/>
      <c r="Q191" s="7">
        <v>8</v>
      </c>
      <c r="R191" s="111">
        <v>7421</v>
      </c>
      <c r="S191" s="111">
        <v>6684</v>
      </c>
      <c r="T191" s="54">
        <f t="shared" si="12"/>
        <v>0.90068723891658808</v>
      </c>
      <c r="U191" s="111">
        <v>30</v>
      </c>
      <c r="V191" s="111">
        <v>20</v>
      </c>
      <c r="W191" s="54">
        <v>0.66666666666666663</v>
      </c>
      <c r="X191" s="167"/>
      <c r="Y191" s="7">
        <v>8</v>
      </c>
      <c r="Z191" s="111"/>
      <c r="AA191" s="111"/>
      <c r="AB191" s="54" t="e">
        <f t="shared" si="15"/>
        <v>#DIV/0!</v>
      </c>
    </row>
    <row r="192" spans="1:28" x14ac:dyDescent="0.25">
      <c r="A192" s="50">
        <v>44187</v>
      </c>
      <c r="B192" s="57">
        <v>6592</v>
      </c>
      <c r="C192" s="57">
        <v>5799</v>
      </c>
      <c r="D192" s="52">
        <v>0.87970266990291257</v>
      </c>
      <c r="E192" s="57">
        <v>1975</v>
      </c>
      <c r="F192" s="57">
        <v>1444</v>
      </c>
      <c r="G192" s="54">
        <v>0.73113924050632917</v>
      </c>
      <c r="H192" s="167"/>
      <c r="I192" s="7">
        <v>8</v>
      </c>
      <c r="J192" s="111">
        <v>7314</v>
      </c>
      <c r="K192" s="111">
        <v>6647</v>
      </c>
      <c r="L192" s="54">
        <v>0.9088050314465409</v>
      </c>
      <c r="M192" s="111">
        <v>93</v>
      </c>
      <c r="N192" s="111">
        <v>41</v>
      </c>
      <c r="O192" s="54">
        <v>0.44086021505376344</v>
      </c>
      <c r="P192" s="167"/>
      <c r="Q192" s="7">
        <v>9</v>
      </c>
      <c r="R192" s="111">
        <v>7397</v>
      </c>
      <c r="S192" s="111">
        <v>6673</v>
      </c>
      <c r="T192" s="54">
        <f t="shared" si="12"/>
        <v>0.9021224820873327</v>
      </c>
      <c r="U192" s="111">
        <v>31</v>
      </c>
      <c r="V192" s="111">
        <v>21</v>
      </c>
      <c r="W192" s="54">
        <v>0.67741935483870963</v>
      </c>
      <c r="X192" s="167"/>
      <c r="Y192" s="7">
        <v>9</v>
      </c>
      <c r="Z192" s="111"/>
      <c r="AA192" s="111"/>
      <c r="AB192" s="54" t="e">
        <f t="shared" si="15"/>
        <v>#DIV/0!</v>
      </c>
    </row>
    <row r="193" spans="1:28" x14ac:dyDescent="0.25">
      <c r="A193" s="50">
        <v>44188</v>
      </c>
      <c r="B193" s="57">
        <v>6536</v>
      </c>
      <c r="C193" s="57">
        <v>5754</v>
      </c>
      <c r="D193" s="52">
        <v>0.88035495716034273</v>
      </c>
      <c r="E193" s="57">
        <v>2086</v>
      </c>
      <c r="F193" s="57">
        <v>1477</v>
      </c>
      <c r="G193" s="54">
        <v>0.70805369127516782</v>
      </c>
      <c r="H193" s="167"/>
      <c r="I193" s="7">
        <v>9</v>
      </c>
      <c r="J193" s="111">
        <v>7285</v>
      </c>
      <c r="K193" s="111">
        <v>6703</v>
      </c>
      <c r="L193" s="54">
        <v>0.92010981468771447</v>
      </c>
      <c r="M193" s="111">
        <v>85</v>
      </c>
      <c r="N193" s="111">
        <v>24</v>
      </c>
      <c r="O193" s="54">
        <v>0.28235294117647058</v>
      </c>
      <c r="P193" s="167"/>
      <c r="Q193" s="7">
        <v>10</v>
      </c>
      <c r="R193" s="111">
        <v>7397</v>
      </c>
      <c r="S193" s="111">
        <v>6710</v>
      </c>
      <c r="T193" s="54">
        <f t="shared" si="12"/>
        <v>0.90712450993646077</v>
      </c>
      <c r="U193" s="111">
        <v>11</v>
      </c>
      <c r="V193" s="111">
        <v>4</v>
      </c>
      <c r="W193" s="54">
        <v>0.36363636363636365</v>
      </c>
      <c r="X193" s="167"/>
      <c r="Y193" s="7">
        <v>10</v>
      </c>
      <c r="Z193" s="111"/>
      <c r="AA193" s="111"/>
      <c r="AB193" s="54" t="e">
        <f t="shared" si="15"/>
        <v>#DIV/0!</v>
      </c>
    </row>
    <row r="194" spans="1:28" x14ac:dyDescent="0.25">
      <c r="A194" s="50">
        <v>44189</v>
      </c>
      <c r="B194" s="57">
        <v>6579</v>
      </c>
      <c r="C194" s="57">
        <v>5676</v>
      </c>
      <c r="D194" s="52">
        <v>0.86274509803921573</v>
      </c>
      <c r="E194" s="57">
        <v>2143</v>
      </c>
      <c r="F194" s="57">
        <v>1457</v>
      </c>
      <c r="G194" s="54">
        <v>0.67988800746616895</v>
      </c>
      <c r="H194" s="167"/>
      <c r="I194" s="7">
        <v>10</v>
      </c>
      <c r="J194" s="111">
        <v>7298</v>
      </c>
      <c r="K194" s="111">
        <v>6649</v>
      </c>
      <c r="L194" s="54">
        <v>0.91107152644560152</v>
      </c>
      <c r="M194" s="111">
        <v>97</v>
      </c>
      <c r="N194" s="111">
        <v>31</v>
      </c>
      <c r="O194" s="54">
        <v>0.31958762886597936</v>
      </c>
      <c r="P194" s="167"/>
      <c r="Q194" s="7">
        <v>11</v>
      </c>
      <c r="R194" s="111">
        <v>7410</v>
      </c>
      <c r="S194" s="111">
        <v>6638</v>
      </c>
      <c r="T194" s="54">
        <f t="shared" si="12"/>
        <v>0.89581646423751682</v>
      </c>
      <c r="U194" s="111">
        <v>38</v>
      </c>
      <c r="V194" s="111">
        <v>25</v>
      </c>
      <c r="W194" s="54">
        <v>0.65789473684210531</v>
      </c>
      <c r="X194" s="167"/>
      <c r="Y194" s="7">
        <v>11</v>
      </c>
      <c r="Z194" s="111"/>
      <c r="AA194" s="111"/>
      <c r="AB194" s="54" t="e">
        <f t="shared" si="15"/>
        <v>#DIV/0!</v>
      </c>
    </row>
    <row r="195" spans="1:28" x14ac:dyDescent="0.25">
      <c r="A195" s="50">
        <v>44190</v>
      </c>
      <c r="B195" s="57">
        <v>6558</v>
      </c>
      <c r="C195" s="57">
        <v>5225</v>
      </c>
      <c r="D195" s="52">
        <v>0.79673681000304974</v>
      </c>
      <c r="E195" s="57">
        <v>2197</v>
      </c>
      <c r="F195" s="57">
        <v>1468</v>
      </c>
      <c r="G195" s="54">
        <v>0.66818388711879839</v>
      </c>
      <c r="H195" s="167"/>
      <c r="I195" s="7">
        <v>11</v>
      </c>
      <c r="J195" s="111">
        <v>7290</v>
      </c>
      <c r="K195" s="111">
        <v>6711</v>
      </c>
      <c r="L195" s="54">
        <v>0.92057613168724284</v>
      </c>
      <c r="M195" s="111">
        <v>80</v>
      </c>
      <c r="N195" s="111">
        <v>19</v>
      </c>
      <c r="O195" s="54">
        <v>0.23749999999999999</v>
      </c>
      <c r="P195" s="167"/>
      <c r="Q195" s="7">
        <v>12</v>
      </c>
      <c r="R195" s="111">
        <v>7418</v>
      </c>
      <c r="S195" s="111">
        <v>6631</v>
      </c>
      <c r="T195" s="54">
        <f t="shared" si="12"/>
        <v>0.89390671339983818</v>
      </c>
      <c r="U195" s="111">
        <v>36</v>
      </c>
      <c r="V195" s="111">
        <v>20</v>
      </c>
      <c r="W195" s="54">
        <v>0.55555555555555558</v>
      </c>
      <c r="X195" s="167"/>
      <c r="Y195" s="7">
        <v>12</v>
      </c>
      <c r="Z195" s="111"/>
      <c r="AA195" s="111"/>
      <c r="AB195" s="54" t="e">
        <f t="shared" si="15"/>
        <v>#DIV/0!</v>
      </c>
    </row>
    <row r="196" spans="1:28" x14ac:dyDescent="0.25">
      <c r="A196" s="50">
        <v>44191</v>
      </c>
      <c r="B196" s="57">
        <v>6562</v>
      </c>
      <c r="C196" s="57">
        <v>5412</v>
      </c>
      <c r="D196" s="52">
        <v>0.82474855227064914</v>
      </c>
      <c r="E196" s="57">
        <v>2149</v>
      </c>
      <c r="F196" s="57">
        <v>1548</v>
      </c>
      <c r="G196" s="54">
        <v>0.7203350395532806</v>
      </c>
      <c r="H196" s="167"/>
      <c r="I196" s="7">
        <v>12</v>
      </c>
      <c r="J196" s="111">
        <v>7317</v>
      </c>
      <c r="K196" s="111">
        <v>6612</v>
      </c>
      <c r="L196" s="54">
        <v>0.90364903649036488</v>
      </c>
      <c r="M196" s="111">
        <v>77</v>
      </c>
      <c r="N196" s="111">
        <v>27</v>
      </c>
      <c r="O196" s="54">
        <v>0.35064935064935066</v>
      </c>
      <c r="P196" s="167"/>
      <c r="Q196" s="7">
        <v>13</v>
      </c>
      <c r="R196" s="111">
        <v>7418</v>
      </c>
      <c r="S196" s="111">
        <v>6548</v>
      </c>
      <c r="T196" s="54">
        <f t="shared" ref="T196:T259" si="16">S196/R196</f>
        <v>0.88271771366945273</v>
      </c>
      <c r="U196" s="111">
        <v>24</v>
      </c>
      <c r="V196" s="111">
        <v>0</v>
      </c>
      <c r="W196" s="54">
        <v>0</v>
      </c>
      <c r="X196" s="167"/>
      <c r="Y196" s="7">
        <v>13</v>
      </c>
      <c r="Z196" s="111"/>
      <c r="AA196" s="111"/>
      <c r="AB196" s="54" t="e">
        <f t="shared" si="15"/>
        <v>#DIV/0!</v>
      </c>
    </row>
    <row r="197" spans="1:28" x14ac:dyDescent="0.25">
      <c r="A197" s="50">
        <v>44192</v>
      </c>
      <c r="B197" s="57">
        <v>6609</v>
      </c>
      <c r="C197" s="57">
        <v>5602</v>
      </c>
      <c r="D197" s="52">
        <v>0.84763201694658796</v>
      </c>
      <c r="E197" s="57">
        <v>2216</v>
      </c>
      <c r="F197" s="57">
        <v>1564</v>
      </c>
      <c r="G197" s="54">
        <v>0.70577617328519859</v>
      </c>
      <c r="H197" s="167"/>
      <c r="I197" s="7">
        <v>13</v>
      </c>
      <c r="J197" s="111">
        <v>7295</v>
      </c>
      <c r="K197" s="111">
        <v>6686</v>
      </c>
      <c r="L197" s="54">
        <v>0.91651816312542833</v>
      </c>
      <c r="M197" s="111">
        <v>75</v>
      </c>
      <c r="N197" s="111">
        <v>20</v>
      </c>
      <c r="O197" s="54">
        <v>0.26666666666666666</v>
      </c>
      <c r="P197" s="167"/>
      <c r="Q197" s="7">
        <v>14</v>
      </c>
      <c r="R197" s="111">
        <v>7418</v>
      </c>
      <c r="S197" s="111">
        <v>6610</v>
      </c>
      <c r="T197" s="54">
        <f t="shared" si="16"/>
        <v>0.89107576166082503</v>
      </c>
      <c r="U197" s="111">
        <v>41</v>
      </c>
      <c r="V197" s="111">
        <v>20</v>
      </c>
      <c r="W197" s="54">
        <v>0.48780487804878048</v>
      </c>
      <c r="X197" s="167"/>
      <c r="Y197" s="7">
        <v>14</v>
      </c>
      <c r="Z197" s="111"/>
      <c r="AA197" s="111"/>
      <c r="AB197" s="54" t="e">
        <f t="shared" si="15"/>
        <v>#DIV/0!</v>
      </c>
    </row>
    <row r="198" spans="1:28" x14ac:dyDescent="0.25">
      <c r="A198" s="50">
        <v>44193</v>
      </c>
      <c r="B198" s="57">
        <v>6562</v>
      </c>
      <c r="C198" s="57">
        <v>5700</v>
      </c>
      <c r="D198" s="52">
        <v>0.8686376104846083</v>
      </c>
      <c r="E198" s="57">
        <v>2173</v>
      </c>
      <c r="F198" s="57">
        <v>1661</v>
      </c>
      <c r="G198" s="54">
        <v>0.76438104003681551</v>
      </c>
      <c r="H198" s="167"/>
      <c r="I198" s="7">
        <v>14</v>
      </c>
      <c r="J198" s="111">
        <v>7297</v>
      </c>
      <c r="K198" s="111">
        <v>6610</v>
      </c>
      <c r="L198" s="54">
        <v>0.90585171988488422</v>
      </c>
      <c r="M198" s="111">
        <v>72</v>
      </c>
      <c r="N198" s="111">
        <v>34</v>
      </c>
      <c r="O198" s="54">
        <v>0.47222222222222221</v>
      </c>
      <c r="P198" s="167"/>
      <c r="Q198" s="7">
        <v>15</v>
      </c>
      <c r="R198" s="111">
        <v>7418</v>
      </c>
      <c r="S198" s="111">
        <v>6657</v>
      </c>
      <c r="T198" s="54">
        <f t="shared" si="16"/>
        <v>0.89741170126718794</v>
      </c>
      <c r="U198" s="111">
        <v>34</v>
      </c>
      <c r="V198" s="111">
        <v>20</v>
      </c>
      <c r="W198" s="54">
        <v>0.58823529411764708</v>
      </c>
      <c r="X198" s="167"/>
      <c r="Y198" s="7">
        <v>15</v>
      </c>
      <c r="Z198" s="111"/>
      <c r="AA198" s="111"/>
      <c r="AB198" s="54" t="e">
        <f t="shared" si="15"/>
        <v>#DIV/0!</v>
      </c>
    </row>
    <row r="199" spans="1:28" x14ac:dyDescent="0.25">
      <c r="A199" s="50">
        <v>44194</v>
      </c>
      <c r="B199" s="57">
        <v>6562</v>
      </c>
      <c r="C199" s="57">
        <v>5647</v>
      </c>
      <c r="D199" s="52">
        <v>0.86056080463273388</v>
      </c>
      <c r="E199" s="57">
        <v>2253</v>
      </c>
      <c r="F199" s="57">
        <v>1725</v>
      </c>
      <c r="G199" s="54">
        <v>0.76564580559254325</v>
      </c>
      <c r="H199" s="167"/>
      <c r="I199" s="7">
        <v>15</v>
      </c>
      <c r="J199" s="111">
        <v>7282</v>
      </c>
      <c r="K199" s="111">
        <v>6485</v>
      </c>
      <c r="L199" s="54">
        <v>0.89055204614117001</v>
      </c>
      <c r="M199" s="111">
        <v>88</v>
      </c>
      <c r="N199" s="111">
        <v>25</v>
      </c>
      <c r="O199" s="54">
        <v>0.28409090909090912</v>
      </c>
      <c r="P199" s="167"/>
      <c r="Q199" s="7">
        <v>16</v>
      </c>
      <c r="R199" s="111">
        <v>7418</v>
      </c>
      <c r="S199" s="111">
        <v>6601</v>
      </c>
      <c r="T199" s="54">
        <f t="shared" si="16"/>
        <v>0.88986249662981931</v>
      </c>
      <c r="U199" s="111">
        <v>29</v>
      </c>
      <c r="V199" s="111">
        <v>20</v>
      </c>
      <c r="W199" s="54">
        <v>0.68965517241379315</v>
      </c>
      <c r="X199" s="167"/>
      <c r="Y199" s="7">
        <v>16</v>
      </c>
      <c r="Z199" s="111"/>
      <c r="AA199" s="111"/>
      <c r="AB199" s="54" t="e">
        <f t="shared" si="15"/>
        <v>#DIV/0!</v>
      </c>
    </row>
    <row r="200" spans="1:28" x14ac:dyDescent="0.25">
      <c r="A200" s="50">
        <v>44195</v>
      </c>
      <c r="B200" s="57">
        <v>6575</v>
      </c>
      <c r="C200" s="57">
        <v>5657</v>
      </c>
      <c r="D200" s="52">
        <v>0.86038022813688209</v>
      </c>
      <c r="E200" s="57">
        <v>2361</v>
      </c>
      <c r="F200" s="57">
        <v>1796</v>
      </c>
      <c r="G200" s="54">
        <v>0.76069462092333762</v>
      </c>
      <c r="H200" s="167"/>
      <c r="I200" s="7">
        <v>16</v>
      </c>
      <c r="J200" s="111">
        <v>7304</v>
      </c>
      <c r="K200" s="111">
        <v>6582</v>
      </c>
      <c r="L200" s="54">
        <v>0.9011500547645126</v>
      </c>
      <c r="M200" s="111">
        <v>96</v>
      </c>
      <c r="N200" s="111">
        <v>35</v>
      </c>
      <c r="O200" s="54">
        <v>0.36458333333333331</v>
      </c>
      <c r="P200" s="167"/>
      <c r="Q200" s="7">
        <v>17</v>
      </c>
      <c r="R200" s="111">
        <v>7418</v>
      </c>
      <c r="S200" s="111">
        <v>6652</v>
      </c>
      <c r="T200" s="54">
        <f t="shared" si="16"/>
        <v>0.89673766513885145</v>
      </c>
      <c r="U200" s="111">
        <v>27</v>
      </c>
      <c r="V200" s="111">
        <v>20</v>
      </c>
      <c r="W200" s="54">
        <v>0.7407407407407407</v>
      </c>
      <c r="X200" s="167"/>
      <c r="Y200" s="7">
        <v>17</v>
      </c>
      <c r="Z200" s="111"/>
      <c r="AA200" s="111"/>
      <c r="AB200" s="54" t="e">
        <f t="shared" si="15"/>
        <v>#DIV/0!</v>
      </c>
    </row>
    <row r="201" spans="1:28" x14ac:dyDescent="0.25">
      <c r="A201" s="69">
        <v>44196</v>
      </c>
      <c r="B201" s="70">
        <v>6646</v>
      </c>
      <c r="C201" s="70">
        <v>5557</v>
      </c>
      <c r="D201" s="71">
        <v>0.8361420403250075</v>
      </c>
      <c r="E201" s="70">
        <v>2392</v>
      </c>
      <c r="F201" s="70">
        <v>1768</v>
      </c>
      <c r="G201" s="71">
        <v>0.73913043478260865</v>
      </c>
      <c r="H201" s="167"/>
      <c r="I201" s="7">
        <v>17</v>
      </c>
      <c r="J201" s="111">
        <v>7282</v>
      </c>
      <c r="K201" s="111">
        <v>6664</v>
      </c>
      <c r="L201" s="54">
        <v>0.91513320516341667</v>
      </c>
      <c r="M201" s="111">
        <v>76</v>
      </c>
      <c r="N201" s="111">
        <v>15</v>
      </c>
      <c r="O201" s="54">
        <v>0.19736842105263158</v>
      </c>
      <c r="P201" s="167"/>
      <c r="Q201" s="7">
        <v>18</v>
      </c>
      <c r="R201" s="111">
        <v>7420</v>
      </c>
      <c r="S201" s="111">
        <v>6686</v>
      </c>
      <c r="T201" s="54">
        <f t="shared" si="16"/>
        <v>0.90107816711590294</v>
      </c>
      <c r="U201" s="111">
        <v>29</v>
      </c>
      <c r="V201" s="111">
        <v>20</v>
      </c>
      <c r="W201" s="54">
        <v>0.68965517241379315</v>
      </c>
      <c r="X201" s="167"/>
      <c r="Y201" s="7">
        <v>18</v>
      </c>
      <c r="Z201" s="111"/>
      <c r="AA201" s="111"/>
      <c r="AB201" s="54" t="e">
        <f t="shared" si="15"/>
        <v>#DIV/0!</v>
      </c>
    </row>
    <row r="202" spans="1:28" x14ac:dyDescent="0.25">
      <c r="A202" s="50">
        <v>44197</v>
      </c>
      <c r="B202" s="57">
        <v>6650</v>
      </c>
      <c r="C202" s="57">
        <v>5248</v>
      </c>
      <c r="D202" s="52">
        <v>0.78917293233082708</v>
      </c>
      <c r="E202" s="57">
        <v>2351</v>
      </c>
      <c r="F202" s="57">
        <v>1694</v>
      </c>
      <c r="G202" s="54">
        <v>0.7205444491705657</v>
      </c>
      <c r="H202" s="167"/>
      <c r="I202" s="7">
        <v>18</v>
      </c>
      <c r="J202" s="111">
        <v>7318</v>
      </c>
      <c r="K202" s="111">
        <v>6543</v>
      </c>
      <c r="L202" s="54">
        <v>0.89409674774528558</v>
      </c>
      <c r="M202" s="111">
        <v>90</v>
      </c>
      <c r="N202" s="111">
        <v>37</v>
      </c>
      <c r="O202" s="54">
        <v>0.41111111111111109</v>
      </c>
      <c r="P202" s="167"/>
      <c r="Q202" s="7">
        <v>19</v>
      </c>
      <c r="R202" s="111">
        <v>7420</v>
      </c>
      <c r="S202" s="111">
        <v>6616</v>
      </c>
      <c r="T202" s="54">
        <f t="shared" si="16"/>
        <v>0.891644204851752</v>
      </c>
      <c r="U202" s="111">
        <v>29</v>
      </c>
      <c r="V202" s="111">
        <v>20</v>
      </c>
      <c r="W202" s="54">
        <v>0.68965517241379315</v>
      </c>
      <c r="X202" s="167"/>
      <c r="Y202" s="7">
        <v>19</v>
      </c>
      <c r="Z202" s="111"/>
      <c r="AA202" s="111"/>
      <c r="AB202" s="54" t="e">
        <f t="shared" si="15"/>
        <v>#DIV/0!</v>
      </c>
    </row>
    <row r="203" spans="1:28" x14ac:dyDescent="0.25">
      <c r="A203" s="50">
        <v>44198</v>
      </c>
      <c r="B203" s="57">
        <v>6613</v>
      </c>
      <c r="C203" s="57">
        <v>5465</v>
      </c>
      <c r="D203" s="52">
        <v>0.82640254045062755</v>
      </c>
      <c r="E203" s="57">
        <v>2400</v>
      </c>
      <c r="F203" s="57">
        <v>1800</v>
      </c>
      <c r="G203" s="54">
        <v>0.75</v>
      </c>
      <c r="H203" s="167"/>
      <c r="I203" s="7">
        <v>19</v>
      </c>
      <c r="J203" s="111">
        <v>7285</v>
      </c>
      <c r="K203" s="111">
        <v>6653</v>
      </c>
      <c r="L203" s="54">
        <v>0.9132463967055594</v>
      </c>
      <c r="M203" s="111">
        <v>95</v>
      </c>
      <c r="N203" s="111">
        <v>43</v>
      </c>
      <c r="O203" s="54">
        <v>0.45263157894736844</v>
      </c>
      <c r="P203" s="167"/>
      <c r="Q203" s="7">
        <v>20</v>
      </c>
      <c r="R203" s="111">
        <v>7420</v>
      </c>
      <c r="S203" s="111">
        <v>6507</v>
      </c>
      <c r="T203" s="54">
        <f t="shared" si="16"/>
        <v>0.87695417789757413</v>
      </c>
      <c r="U203" s="111">
        <v>42</v>
      </c>
      <c r="V203" s="111">
        <v>20</v>
      </c>
      <c r="W203" s="54">
        <v>0.47619047619047616</v>
      </c>
      <c r="X203" s="167"/>
      <c r="Y203" s="7">
        <v>20</v>
      </c>
      <c r="Z203" s="111"/>
      <c r="AA203" s="111"/>
      <c r="AB203" s="54" t="e">
        <f t="shared" si="15"/>
        <v>#DIV/0!</v>
      </c>
    </row>
    <row r="204" spans="1:28" x14ac:dyDescent="0.25">
      <c r="A204" s="50">
        <v>44199</v>
      </c>
      <c r="B204" s="57">
        <v>6646</v>
      </c>
      <c r="C204" s="57">
        <v>5622</v>
      </c>
      <c r="D204" s="52">
        <v>0.84592235931387305</v>
      </c>
      <c r="E204" s="57">
        <v>2420</v>
      </c>
      <c r="F204" s="57">
        <v>1853</v>
      </c>
      <c r="G204" s="54">
        <v>0.76570247933884295</v>
      </c>
      <c r="H204" s="167"/>
      <c r="I204" s="7">
        <v>20</v>
      </c>
      <c r="J204" s="111">
        <v>7299</v>
      </c>
      <c r="K204" s="111">
        <v>6489</v>
      </c>
      <c r="L204" s="54">
        <v>0.88902589395807641</v>
      </c>
      <c r="M204" s="111">
        <v>104</v>
      </c>
      <c r="N204" s="111">
        <v>44</v>
      </c>
      <c r="O204" s="54">
        <v>0.42307692307692307</v>
      </c>
      <c r="P204" s="167"/>
      <c r="Q204" s="7">
        <v>21</v>
      </c>
      <c r="R204" s="111">
        <v>7420</v>
      </c>
      <c r="S204" s="111">
        <v>6513</v>
      </c>
      <c r="T204" s="54">
        <f t="shared" si="16"/>
        <v>0.8777628032345014</v>
      </c>
      <c r="U204" s="111">
        <v>37</v>
      </c>
      <c r="V204" s="111">
        <v>20</v>
      </c>
      <c r="W204" s="54">
        <v>0.54054054054054057</v>
      </c>
      <c r="X204" s="167"/>
      <c r="Y204" s="7">
        <v>21</v>
      </c>
      <c r="Z204" s="111"/>
      <c r="AA204" s="111"/>
      <c r="AB204" s="54" t="e">
        <f t="shared" si="15"/>
        <v>#DIV/0!</v>
      </c>
    </row>
    <row r="205" spans="1:28" x14ac:dyDescent="0.25">
      <c r="A205" s="50">
        <v>44200</v>
      </c>
      <c r="B205" s="57">
        <v>6625</v>
      </c>
      <c r="C205" s="57">
        <v>5704</v>
      </c>
      <c r="D205" s="52">
        <v>0.86098113207547167</v>
      </c>
      <c r="E205" s="57">
        <v>2446</v>
      </c>
      <c r="F205" s="57">
        <v>1848</v>
      </c>
      <c r="G205" s="54">
        <v>0.75551921504497144</v>
      </c>
      <c r="H205" s="167"/>
      <c r="I205" s="7">
        <v>21</v>
      </c>
      <c r="J205" s="111">
        <v>7239</v>
      </c>
      <c r="K205" s="111">
        <v>6511</v>
      </c>
      <c r="L205" s="54">
        <v>0.89943362342865041</v>
      </c>
      <c r="M205" s="111">
        <v>94</v>
      </c>
      <c r="N205" s="111">
        <v>51</v>
      </c>
      <c r="O205" s="54">
        <v>0.54255319148936165</v>
      </c>
      <c r="P205" s="167"/>
      <c r="Q205" s="7">
        <v>22</v>
      </c>
      <c r="R205" s="111">
        <v>7434</v>
      </c>
      <c r="S205" s="111">
        <v>6684</v>
      </c>
      <c r="T205" s="54">
        <f t="shared" si="16"/>
        <v>0.89911218724778041</v>
      </c>
      <c r="U205" s="111">
        <v>34</v>
      </c>
      <c r="V205" s="111">
        <v>21</v>
      </c>
      <c r="W205" s="54">
        <v>0.61764705882352944</v>
      </c>
      <c r="X205" s="167"/>
      <c r="Y205" s="7">
        <v>22</v>
      </c>
      <c r="Z205" s="111"/>
      <c r="AA205" s="111"/>
      <c r="AB205" s="54" t="e">
        <f t="shared" si="15"/>
        <v>#DIV/0!</v>
      </c>
    </row>
    <row r="206" spans="1:28" x14ac:dyDescent="0.25">
      <c r="A206" s="50">
        <v>44201</v>
      </c>
      <c r="B206" s="57">
        <v>6595</v>
      </c>
      <c r="C206" s="57">
        <v>5778</v>
      </c>
      <c r="D206" s="52">
        <v>0.87611827141774068</v>
      </c>
      <c r="E206" s="57">
        <v>2374</v>
      </c>
      <c r="F206" s="57">
        <v>1904</v>
      </c>
      <c r="G206" s="54">
        <v>0.80202190395956197</v>
      </c>
      <c r="H206" s="167"/>
      <c r="I206" s="7">
        <v>22</v>
      </c>
      <c r="J206" s="111">
        <v>7317</v>
      </c>
      <c r="K206" s="111">
        <v>6514</v>
      </c>
      <c r="L206" s="54">
        <v>0.89025556922235893</v>
      </c>
      <c r="M206" s="111">
        <v>82</v>
      </c>
      <c r="N206" s="111">
        <v>24</v>
      </c>
      <c r="O206" s="54">
        <v>0.29268292682926828</v>
      </c>
      <c r="P206" s="167"/>
      <c r="Q206" s="7">
        <v>23</v>
      </c>
      <c r="R206" s="111">
        <v>7415</v>
      </c>
      <c r="S206" s="111">
        <v>6711</v>
      </c>
      <c r="T206" s="54">
        <f t="shared" si="16"/>
        <v>0.90505731625084285</v>
      </c>
      <c r="U206" s="111">
        <v>27</v>
      </c>
      <c r="V206" s="111">
        <v>20</v>
      </c>
      <c r="W206" s="54">
        <v>0.7407407407407407</v>
      </c>
      <c r="X206" s="167"/>
      <c r="Y206" s="7">
        <v>23</v>
      </c>
      <c r="Z206" s="111"/>
      <c r="AA206" s="111"/>
      <c r="AB206" s="54" t="e">
        <f t="shared" si="15"/>
        <v>#DIV/0!</v>
      </c>
    </row>
    <row r="207" spans="1:28" x14ac:dyDescent="0.25">
      <c r="A207" s="50">
        <v>44202</v>
      </c>
      <c r="B207" s="57">
        <v>6565</v>
      </c>
      <c r="C207" s="57">
        <v>5713</v>
      </c>
      <c r="D207" s="52">
        <v>0.87022086824067024</v>
      </c>
      <c r="E207" s="57">
        <v>2391</v>
      </c>
      <c r="F207" s="57">
        <v>1968</v>
      </c>
      <c r="G207" s="54">
        <v>0.82308657465495605</v>
      </c>
      <c r="H207" s="167"/>
      <c r="I207" s="7">
        <v>23</v>
      </c>
      <c r="J207" s="111">
        <v>7306</v>
      </c>
      <c r="K207" s="111">
        <v>6660</v>
      </c>
      <c r="L207" s="54">
        <v>0.91157952367916784</v>
      </c>
      <c r="M207" s="111">
        <v>91</v>
      </c>
      <c r="N207" s="111">
        <v>36</v>
      </c>
      <c r="O207" s="54">
        <v>0.39560439560439559</v>
      </c>
      <c r="P207" s="167"/>
      <c r="Q207" s="7">
        <v>24</v>
      </c>
      <c r="R207" s="111">
        <v>7417</v>
      </c>
      <c r="S207" s="111">
        <v>6645</v>
      </c>
      <c r="T207" s="54">
        <f t="shared" si="16"/>
        <v>0.89591479034650123</v>
      </c>
      <c r="U207" s="111">
        <v>29</v>
      </c>
      <c r="V207" s="111">
        <v>20</v>
      </c>
      <c r="W207" s="54">
        <v>0.68965517241379315</v>
      </c>
      <c r="X207" s="167"/>
      <c r="Y207" s="7">
        <v>24</v>
      </c>
      <c r="Z207" s="111"/>
      <c r="AA207" s="111"/>
      <c r="AB207" s="54" t="e">
        <f t="shared" si="15"/>
        <v>#DIV/0!</v>
      </c>
    </row>
    <row r="208" spans="1:28" x14ac:dyDescent="0.25">
      <c r="A208" s="50">
        <v>44203</v>
      </c>
      <c r="B208" s="57">
        <v>6608</v>
      </c>
      <c r="C208" s="57">
        <v>5608</v>
      </c>
      <c r="D208" s="52">
        <v>0.84866828087167068</v>
      </c>
      <c r="E208" s="57">
        <v>2402</v>
      </c>
      <c r="F208" s="57">
        <v>1979</v>
      </c>
      <c r="G208" s="54">
        <v>0.82389675270607832</v>
      </c>
      <c r="H208" s="167"/>
      <c r="I208" s="7">
        <v>24</v>
      </c>
      <c r="J208" s="111">
        <v>7287</v>
      </c>
      <c r="K208" s="111">
        <v>6543</v>
      </c>
      <c r="L208" s="54">
        <v>0.89790037052284888</v>
      </c>
      <c r="M208" s="111">
        <v>129</v>
      </c>
      <c r="N208" s="111">
        <v>73</v>
      </c>
      <c r="O208" s="54">
        <v>0.56589147286821706</v>
      </c>
      <c r="P208" s="167"/>
      <c r="Q208" s="7">
        <v>25</v>
      </c>
      <c r="R208" s="111">
        <v>7419</v>
      </c>
      <c r="S208" s="111">
        <v>6688</v>
      </c>
      <c r="T208" s="54">
        <f t="shared" si="16"/>
        <v>0.90146920070090308</v>
      </c>
      <c r="U208" s="111">
        <v>29</v>
      </c>
      <c r="V208" s="111">
        <v>21</v>
      </c>
      <c r="W208" s="54">
        <v>0.72413793103448276</v>
      </c>
      <c r="X208" s="167"/>
      <c r="Y208" s="7">
        <v>25</v>
      </c>
      <c r="Z208" s="111"/>
      <c r="AA208" s="111"/>
      <c r="AB208" s="54" t="e">
        <f t="shared" si="15"/>
        <v>#DIV/0!</v>
      </c>
    </row>
    <row r="209" spans="1:28" x14ac:dyDescent="0.25">
      <c r="A209" s="50">
        <v>44204</v>
      </c>
      <c r="B209" s="57">
        <v>6586</v>
      </c>
      <c r="C209" s="57">
        <v>5736</v>
      </c>
      <c r="D209" s="52">
        <v>0.87093835408442155</v>
      </c>
      <c r="E209" s="57">
        <v>2428</v>
      </c>
      <c r="F209" s="57">
        <v>1926</v>
      </c>
      <c r="G209" s="54">
        <v>0.79324546952224051</v>
      </c>
      <c r="H209" s="167"/>
      <c r="I209" s="7">
        <v>25</v>
      </c>
      <c r="J209" s="111">
        <v>7305</v>
      </c>
      <c r="K209" s="111">
        <v>6609</v>
      </c>
      <c r="L209" s="54">
        <v>0.90472279260780286</v>
      </c>
      <c r="M209" s="111">
        <v>69</v>
      </c>
      <c r="N209" s="111">
        <v>28</v>
      </c>
      <c r="O209" s="54">
        <v>0.40579710144927539</v>
      </c>
      <c r="P209" s="167"/>
      <c r="Q209" s="7">
        <v>26</v>
      </c>
      <c r="R209" s="111">
        <v>7419</v>
      </c>
      <c r="S209" s="111">
        <v>6669</v>
      </c>
      <c r="T209" s="54">
        <f t="shared" si="16"/>
        <v>0.89890820865345733</v>
      </c>
      <c r="U209" s="111">
        <v>36</v>
      </c>
      <c r="V209" s="111">
        <v>21</v>
      </c>
      <c r="W209" s="54">
        <v>0.58333333333333337</v>
      </c>
      <c r="X209" s="167"/>
      <c r="Y209" s="7">
        <v>26</v>
      </c>
      <c r="Z209" s="111"/>
      <c r="AA209" s="111"/>
      <c r="AB209" s="54" t="e">
        <f t="shared" si="15"/>
        <v>#DIV/0!</v>
      </c>
    </row>
    <row r="210" spans="1:28" x14ac:dyDescent="0.25">
      <c r="A210" s="50">
        <v>44205</v>
      </c>
      <c r="B210" s="57">
        <v>6600</v>
      </c>
      <c r="C210" s="57">
        <v>5739</v>
      </c>
      <c r="D210" s="52">
        <v>0.86954545454545451</v>
      </c>
      <c r="E210" s="57">
        <v>2440</v>
      </c>
      <c r="F210" s="57">
        <v>2011</v>
      </c>
      <c r="G210" s="54">
        <v>0.82418032786885242</v>
      </c>
      <c r="H210" s="167"/>
      <c r="I210" s="7">
        <v>26</v>
      </c>
      <c r="J210" s="111">
        <v>7276</v>
      </c>
      <c r="K210" s="111">
        <v>6660</v>
      </c>
      <c r="L210" s="54">
        <v>0.91533809785596476</v>
      </c>
      <c r="M210" s="111">
        <v>120</v>
      </c>
      <c r="N210" s="111">
        <v>79</v>
      </c>
      <c r="O210" s="54">
        <v>0.65833333333333333</v>
      </c>
      <c r="P210" s="167"/>
      <c r="Q210" s="7">
        <v>27</v>
      </c>
      <c r="R210" s="111">
        <v>7419</v>
      </c>
      <c r="S210" s="111">
        <v>6593</v>
      </c>
      <c r="T210" s="54">
        <f t="shared" si="16"/>
        <v>0.88866424046367432</v>
      </c>
      <c r="U210" s="111">
        <v>39</v>
      </c>
      <c r="V210" s="111">
        <v>21</v>
      </c>
      <c r="W210" s="54">
        <v>0.53846153846153844</v>
      </c>
      <c r="X210" s="167"/>
      <c r="Y210" s="7">
        <v>27</v>
      </c>
      <c r="Z210" s="111"/>
      <c r="AA210" s="111"/>
      <c r="AB210" s="54" t="e">
        <f t="shared" si="15"/>
        <v>#DIV/0!</v>
      </c>
    </row>
    <row r="211" spans="1:28" x14ac:dyDescent="0.25">
      <c r="A211" s="50">
        <v>44206</v>
      </c>
      <c r="B211" s="57">
        <v>6610</v>
      </c>
      <c r="C211" s="57">
        <v>5672</v>
      </c>
      <c r="D211" s="52">
        <v>0.8580937972768532</v>
      </c>
      <c r="E211" s="57">
        <v>2450</v>
      </c>
      <c r="F211" s="57">
        <v>1983</v>
      </c>
      <c r="G211" s="54">
        <v>0.80938775510204086</v>
      </c>
      <c r="H211" s="167"/>
      <c r="I211" s="7">
        <v>27</v>
      </c>
      <c r="J211" s="111">
        <v>7290</v>
      </c>
      <c r="K211" s="111">
        <v>6640</v>
      </c>
      <c r="L211" s="54">
        <v>0.91083676268861458</v>
      </c>
      <c r="M211" s="111">
        <v>58</v>
      </c>
      <c r="N211" s="111">
        <v>34</v>
      </c>
      <c r="O211" s="54">
        <v>0.58620689655172409</v>
      </c>
      <c r="P211" s="167"/>
      <c r="Q211" s="7">
        <v>28</v>
      </c>
      <c r="R211" s="111">
        <v>7411</v>
      </c>
      <c r="S211" s="111">
        <v>6610</v>
      </c>
      <c r="T211" s="54">
        <f t="shared" si="16"/>
        <v>0.89191742005127517</v>
      </c>
      <c r="U211" s="111">
        <v>36</v>
      </c>
      <c r="V211" s="111">
        <v>22</v>
      </c>
      <c r="W211" s="54">
        <v>0.61111111111111116</v>
      </c>
      <c r="X211" s="167"/>
      <c r="Y211" s="7">
        <v>28</v>
      </c>
      <c r="Z211" s="111"/>
      <c r="AA211" s="111"/>
      <c r="AB211" s="54" t="e">
        <f t="shared" si="15"/>
        <v>#DIV/0!</v>
      </c>
    </row>
    <row r="212" spans="1:28" x14ac:dyDescent="0.25">
      <c r="A212" s="50">
        <v>44207</v>
      </c>
      <c r="B212" s="57">
        <v>6598</v>
      </c>
      <c r="C212" s="57">
        <v>5712</v>
      </c>
      <c r="D212" s="52">
        <v>0.86571688390421342</v>
      </c>
      <c r="E212" s="57">
        <v>2454</v>
      </c>
      <c r="F212" s="57">
        <v>2052</v>
      </c>
      <c r="G212" s="54">
        <v>0.83618581907090461</v>
      </c>
      <c r="H212" s="167"/>
      <c r="I212" s="7">
        <v>28</v>
      </c>
      <c r="J212" s="111">
        <v>7288</v>
      </c>
      <c r="K212" s="111">
        <v>6619</v>
      </c>
      <c r="L212" s="54">
        <v>0.90820526893523601</v>
      </c>
      <c r="M212" s="111">
        <v>97</v>
      </c>
      <c r="N212" s="111">
        <v>44</v>
      </c>
      <c r="O212" s="54">
        <v>0.45360824742268041</v>
      </c>
      <c r="P212" s="167"/>
      <c r="Q212" s="7">
        <v>29</v>
      </c>
      <c r="R212" s="111">
        <v>7409</v>
      </c>
      <c r="S212" s="111">
        <v>6705</v>
      </c>
      <c r="T212" s="54">
        <f t="shared" si="16"/>
        <v>0.90498042920772037</v>
      </c>
      <c r="U212" s="111">
        <v>28</v>
      </c>
      <c r="V212" s="111">
        <v>22</v>
      </c>
      <c r="W212" s="54">
        <v>0.7857142857142857</v>
      </c>
      <c r="X212" s="167"/>
      <c r="Y212" s="7">
        <v>29</v>
      </c>
      <c r="Z212" s="111"/>
      <c r="AA212" s="111"/>
      <c r="AB212" s="54" t="e">
        <f t="shared" si="15"/>
        <v>#DIV/0!</v>
      </c>
    </row>
    <row r="213" spans="1:28" x14ac:dyDescent="0.25">
      <c r="A213" s="50">
        <v>44208</v>
      </c>
      <c r="B213" s="57">
        <v>6586</v>
      </c>
      <c r="C213" s="57">
        <v>5708</v>
      </c>
      <c r="D213" s="52">
        <v>0.86668691163073186</v>
      </c>
      <c r="E213" s="57">
        <v>2409</v>
      </c>
      <c r="F213" s="57">
        <v>2023</v>
      </c>
      <c r="G213" s="54">
        <v>0.83976753839767537</v>
      </c>
      <c r="H213" s="167"/>
      <c r="I213" s="7">
        <v>29</v>
      </c>
      <c r="J213" s="111">
        <v>7298</v>
      </c>
      <c r="K213" s="111">
        <v>6662</v>
      </c>
      <c r="L213" s="54">
        <v>0.91285283639353243</v>
      </c>
      <c r="M213" s="111">
        <v>83</v>
      </c>
      <c r="N213" s="111">
        <v>27</v>
      </c>
      <c r="O213" s="54">
        <v>0.3253012048192771</v>
      </c>
      <c r="P213" s="167"/>
      <c r="Q213" s="7">
        <v>30</v>
      </c>
      <c r="R213" s="111">
        <v>7363</v>
      </c>
      <c r="S213" s="111">
        <v>6704</v>
      </c>
      <c r="T213" s="54">
        <f t="shared" si="16"/>
        <v>0.91049843813662912</v>
      </c>
      <c r="U213" s="111">
        <v>35</v>
      </c>
      <c r="V213" s="111">
        <v>20</v>
      </c>
      <c r="W213" s="54">
        <v>0.5714285714285714</v>
      </c>
      <c r="X213" s="167"/>
      <c r="Y213" s="7">
        <v>30</v>
      </c>
      <c r="Z213" s="111"/>
      <c r="AA213" s="111"/>
      <c r="AB213" s="54" t="e">
        <f t="shared" si="15"/>
        <v>#DIV/0!</v>
      </c>
    </row>
    <row r="214" spans="1:28" x14ac:dyDescent="0.25">
      <c r="A214" s="50">
        <v>44209</v>
      </c>
      <c r="B214" s="57">
        <v>6639</v>
      </c>
      <c r="C214" s="57">
        <v>5779</v>
      </c>
      <c r="D214" s="52">
        <v>0.87046241903901189</v>
      </c>
      <c r="E214" s="57">
        <v>2426</v>
      </c>
      <c r="F214" s="57">
        <v>2016</v>
      </c>
      <c r="G214" s="54">
        <v>0.83099752679307504</v>
      </c>
      <c r="H214" s="167"/>
      <c r="I214" s="7">
        <v>30</v>
      </c>
      <c r="J214" s="111">
        <v>7331</v>
      </c>
      <c r="K214" s="111">
        <v>6772</v>
      </c>
      <c r="L214" s="54">
        <v>0.92374846542081568</v>
      </c>
      <c r="M214" s="111">
        <v>95</v>
      </c>
      <c r="N214" s="111">
        <v>46</v>
      </c>
      <c r="O214" s="54">
        <v>0.48421052631578948</v>
      </c>
      <c r="P214" s="167"/>
      <c r="Q214" s="7">
        <v>31</v>
      </c>
      <c r="R214" s="111">
        <v>7363</v>
      </c>
      <c r="S214" s="111">
        <v>6731</v>
      </c>
      <c r="T214" s="54">
        <f t="shared" si="16"/>
        <v>0.9141654217031101</v>
      </c>
      <c r="U214" s="111">
        <v>9</v>
      </c>
      <c r="V214" s="111">
        <v>0</v>
      </c>
      <c r="W214" s="54">
        <v>0</v>
      </c>
      <c r="X214" s="167"/>
      <c r="Y214" s="7">
        <v>31</v>
      </c>
      <c r="Z214" s="111"/>
      <c r="AA214" s="111"/>
      <c r="AB214" s="54" t="e">
        <f t="shared" si="15"/>
        <v>#DIV/0!</v>
      </c>
    </row>
    <row r="215" spans="1:28" x14ac:dyDescent="0.25">
      <c r="A215" s="50">
        <v>44210</v>
      </c>
      <c r="B215" s="57">
        <v>6613</v>
      </c>
      <c r="C215" s="57">
        <v>5836</v>
      </c>
      <c r="D215" s="52">
        <v>0.88250415847572961</v>
      </c>
      <c r="E215" s="57">
        <v>2442</v>
      </c>
      <c r="F215" s="57">
        <v>1975</v>
      </c>
      <c r="G215" s="54">
        <v>0.80876330876330871</v>
      </c>
      <c r="H215" s="167"/>
      <c r="I215" s="7">
        <v>31</v>
      </c>
      <c r="J215" s="111">
        <v>7321</v>
      </c>
      <c r="K215" s="111">
        <v>6778</v>
      </c>
      <c r="L215" s="54">
        <v>0.92582980467149301</v>
      </c>
      <c r="M215" s="111">
        <v>87</v>
      </c>
      <c r="N215" s="111">
        <v>37</v>
      </c>
      <c r="O215" s="54">
        <v>0.42528735632183906</v>
      </c>
      <c r="P215" s="167" t="s">
        <v>34</v>
      </c>
      <c r="Q215" s="7">
        <v>1</v>
      </c>
      <c r="R215" s="111">
        <v>7363</v>
      </c>
      <c r="S215" s="111">
        <v>6664</v>
      </c>
      <c r="T215" s="54">
        <f t="shared" si="16"/>
        <v>0.90506586988999049</v>
      </c>
      <c r="U215" s="111"/>
      <c r="V215" s="111"/>
      <c r="W215" s="54"/>
      <c r="X215" s="167" t="s">
        <v>34</v>
      </c>
      <c r="Y215" s="7">
        <v>1</v>
      </c>
      <c r="Z215" s="111"/>
      <c r="AA215" s="111"/>
      <c r="AB215" s="54" t="e">
        <f t="shared" si="15"/>
        <v>#DIV/0!</v>
      </c>
    </row>
    <row r="216" spans="1:28" x14ac:dyDescent="0.25">
      <c r="A216" s="50">
        <v>44211</v>
      </c>
      <c r="B216" s="57">
        <v>6614</v>
      </c>
      <c r="C216" s="57">
        <v>5790</v>
      </c>
      <c r="D216" s="52">
        <v>0.87541578469912307</v>
      </c>
      <c r="E216" s="57">
        <v>2465</v>
      </c>
      <c r="F216" s="57">
        <v>2030</v>
      </c>
      <c r="G216" s="54">
        <v>0.82352941176470584</v>
      </c>
      <c r="H216" s="167" t="s">
        <v>34</v>
      </c>
      <c r="I216" s="7">
        <v>1</v>
      </c>
      <c r="J216" s="111">
        <v>7320</v>
      </c>
      <c r="K216" s="111">
        <v>6557</v>
      </c>
      <c r="L216" s="54">
        <v>0.89576502732240437</v>
      </c>
      <c r="M216" s="111">
        <v>77</v>
      </c>
      <c r="N216" s="111">
        <v>50</v>
      </c>
      <c r="O216" s="54">
        <v>0.64935064935064934</v>
      </c>
      <c r="P216" s="167"/>
      <c r="Q216" s="7">
        <v>2</v>
      </c>
      <c r="R216" s="111">
        <v>7393</v>
      </c>
      <c r="S216" s="111">
        <v>6664</v>
      </c>
      <c r="T216" s="54">
        <f t="shared" si="16"/>
        <v>0.90139320979304749</v>
      </c>
      <c r="U216" s="111"/>
      <c r="V216" s="111"/>
      <c r="W216" s="54"/>
      <c r="X216" s="167"/>
      <c r="Y216" s="7">
        <v>2</v>
      </c>
      <c r="Z216" s="111"/>
      <c r="AA216" s="111"/>
      <c r="AB216" s="54" t="e">
        <f t="shared" si="15"/>
        <v>#DIV/0!</v>
      </c>
    </row>
    <row r="217" spans="1:28" x14ac:dyDescent="0.25">
      <c r="A217" s="50">
        <v>44212</v>
      </c>
      <c r="B217" s="57">
        <v>6605</v>
      </c>
      <c r="C217" s="57">
        <v>5803</v>
      </c>
      <c r="D217" s="52">
        <v>0.87857683573050716</v>
      </c>
      <c r="E217" s="57">
        <v>2445</v>
      </c>
      <c r="F217" s="57">
        <v>2056</v>
      </c>
      <c r="G217" s="54">
        <v>0.84089979550102245</v>
      </c>
      <c r="H217" s="167"/>
      <c r="I217" s="7">
        <v>2</v>
      </c>
      <c r="J217" s="111">
        <v>7295</v>
      </c>
      <c r="K217" s="111">
        <v>6723</v>
      </c>
      <c r="L217" s="54">
        <v>0.9215901302261823</v>
      </c>
      <c r="M217" s="111">
        <v>49</v>
      </c>
      <c r="N217" s="111">
        <v>19</v>
      </c>
      <c r="O217" s="54">
        <v>0.38775510204081631</v>
      </c>
      <c r="P217" s="167"/>
      <c r="Q217" s="7">
        <v>3</v>
      </c>
      <c r="R217" s="111">
        <v>7393</v>
      </c>
      <c r="S217" s="111">
        <v>6560</v>
      </c>
      <c r="T217" s="54">
        <f t="shared" si="16"/>
        <v>0.88732584877586906</v>
      </c>
      <c r="U217" s="111"/>
      <c r="V217" s="111"/>
      <c r="W217" s="54"/>
      <c r="X217" s="167"/>
      <c r="Y217" s="7">
        <v>3</v>
      </c>
      <c r="Z217" s="111"/>
      <c r="AA217" s="111"/>
      <c r="AB217" s="54" t="e">
        <f t="shared" si="15"/>
        <v>#DIV/0!</v>
      </c>
    </row>
    <row r="218" spans="1:28" x14ac:dyDescent="0.25">
      <c r="A218" s="50">
        <v>44213</v>
      </c>
      <c r="B218" s="57">
        <v>6608</v>
      </c>
      <c r="C218" s="57">
        <v>5806</v>
      </c>
      <c r="D218" s="52">
        <v>0.87863196125907994</v>
      </c>
      <c r="E218" s="57">
        <v>2452</v>
      </c>
      <c r="F218" s="57">
        <v>1976</v>
      </c>
      <c r="G218" s="54">
        <v>0.80587275693311577</v>
      </c>
      <c r="H218" s="167"/>
      <c r="I218" s="7">
        <v>3</v>
      </c>
      <c r="J218" s="111">
        <v>7309</v>
      </c>
      <c r="K218" s="111">
        <v>6620</v>
      </c>
      <c r="L218" s="54">
        <v>0.9057326583663976</v>
      </c>
      <c r="M218" s="111">
        <v>103</v>
      </c>
      <c r="N218" s="111">
        <v>45</v>
      </c>
      <c r="O218" s="54">
        <v>0.43689320388349512</v>
      </c>
      <c r="P218" s="167"/>
      <c r="Q218" s="7">
        <v>4</v>
      </c>
      <c r="R218" s="111">
        <v>7381</v>
      </c>
      <c r="S218" s="111">
        <v>6607</v>
      </c>
      <c r="T218" s="54">
        <f t="shared" si="16"/>
        <v>0.89513616041186828</v>
      </c>
      <c r="U218" s="111"/>
      <c r="V218" s="111"/>
      <c r="W218" s="54"/>
      <c r="X218" s="167"/>
      <c r="Y218" s="7">
        <v>4</v>
      </c>
      <c r="Z218" s="111"/>
      <c r="AA218" s="111"/>
      <c r="AB218" s="54" t="e">
        <f t="shared" si="15"/>
        <v>#DIV/0!</v>
      </c>
    </row>
    <row r="219" spans="1:28" x14ac:dyDescent="0.25">
      <c r="A219" s="50">
        <v>44214</v>
      </c>
      <c r="B219" s="57">
        <v>6610</v>
      </c>
      <c r="C219" s="57">
        <v>5712</v>
      </c>
      <c r="D219" s="52">
        <v>0.86414523449319214</v>
      </c>
      <c r="E219" s="57">
        <v>2455</v>
      </c>
      <c r="F219" s="57">
        <v>2087</v>
      </c>
      <c r="G219" s="54">
        <v>0.85010183299388997</v>
      </c>
      <c r="H219" s="167"/>
      <c r="I219" s="7">
        <v>4</v>
      </c>
      <c r="J219" s="111">
        <v>7287</v>
      </c>
      <c r="K219" s="111">
        <v>6451</v>
      </c>
      <c r="L219" s="54">
        <v>0.88527514752298619</v>
      </c>
      <c r="M219" s="111">
        <v>82</v>
      </c>
      <c r="N219" s="111">
        <v>53</v>
      </c>
      <c r="O219" s="54">
        <v>0.64634146341463417</v>
      </c>
      <c r="P219" s="167"/>
      <c r="Q219" s="7">
        <v>5</v>
      </c>
      <c r="R219" s="111">
        <v>7358</v>
      </c>
      <c r="S219" s="111">
        <v>6600</v>
      </c>
      <c r="T219" s="54">
        <f t="shared" si="16"/>
        <v>0.89698287578146241</v>
      </c>
      <c r="U219" s="111"/>
      <c r="V219" s="111"/>
      <c r="W219" s="54"/>
      <c r="X219" s="167"/>
      <c r="Y219" s="7">
        <v>5</v>
      </c>
      <c r="Z219" s="111"/>
      <c r="AA219" s="111"/>
      <c r="AB219" s="54" t="e">
        <f t="shared" si="15"/>
        <v>#DIV/0!</v>
      </c>
    </row>
    <row r="220" spans="1:28" x14ac:dyDescent="0.25">
      <c r="A220" s="50">
        <v>44215</v>
      </c>
      <c r="B220" s="57">
        <v>6643</v>
      </c>
      <c r="C220" s="57">
        <v>5805</v>
      </c>
      <c r="D220" s="52">
        <v>0.87385217522203829</v>
      </c>
      <c r="E220" s="57">
        <v>2487</v>
      </c>
      <c r="F220" s="57">
        <v>2066</v>
      </c>
      <c r="G220" s="54">
        <v>0.83071974266184156</v>
      </c>
      <c r="H220" s="167"/>
      <c r="I220" s="7">
        <v>5</v>
      </c>
      <c r="J220" s="111">
        <v>7299</v>
      </c>
      <c r="K220" s="111">
        <v>6602</v>
      </c>
      <c r="L220" s="54">
        <v>0.9045074667762707</v>
      </c>
      <c r="M220" s="111">
        <v>120</v>
      </c>
      <c r="N220" s="111">
        <v>78</v>
      </c>
      <c r="O220" s="54">
        <v>0.65</v>
      </c>
      <c r="P220" s="167"/>
      <c r="Q220" s="7">
        <v>6</v>
      </c>
      <c r="R220" s="111">
        <v>7358</v>
      </c>
      <c r="S220" s="111">
        <v>6611</v>
      </c>
      <c r="T220" s="54">
        <f t="shared" si="16"/>
        <v>0.89847784724109814</v>
      </c>
      <c r="U220" s="111"/>
      <c r="V220" s="111"/>
      <c r="W220" s="54"/>
      <c r="X220" s="167"/>
      <c r="Y220" s="7">
        <v>6</v>
      </c>
      <c r="Z220" s="111"/>
      <c r="AA220" s="111"/>
      <c r="AB220" s="54" t="e">
        <f t="shared" si="15"/>
        <v>#DIV/0!</v>
      </c>
    </row>
    <row r="221" spans="1:28" x14ac:dyDescent="0.25">
      <c r="A221" s="50">
        <v>44216</v>
      </c>
      <c r="B221" s="57">
        <v>6606</v>
      </c>
      <c r="C221" s="57">
        <v>5701</v>
      </c>
      <c r="D221" s="52">
        <v>0.86300333030578258</v>
      </c>
      <c r="E221" s="57">
        <v>2436</v>
      </c>
      <c r="F221" s="57">
        <v>1969</v>
      </c>
      <c r="G221" s="54">
        <v>0.80829228243021345</v>
      </c>
      <c r="H221" s="167"/>
      <c r="I221" s="7">
        <v>6</v>
      </c>
      <c r="J221" s="111">
        <v>7307</v>
      </c>
      <c r="K221" s="111">
        <v>6720</v>
      </c>
      <c r="L221" s="54">
        <v>0.91966607362802788</v>
      </c>
      <c r="M221" s="111">
        <v>105</v>
      </c>
      <c r="N221" s="111">
        <v>57</v>
      </c>
      <c r="O221" s="54">
        <v>0.54285714285714282</v>
      </c>
      <c r="P221" s="167"/>
      <c r="Q221" s="7">
        <v>7</v>
      </c>
      <c r="R221" s="111">
        <v>7358</v>
      </c>
      <c r="S221" s="111">
        <v>6541</v>
      </c>
      <c r="T221" s="54">
        <f t="shared" si="16"/>
        <v>0.88896439249796144</v>
      </c>
      <c r="U221" s="111"/>
      <c r="V221" s="111"/>
      <c r="W221" s="54"/>
      <c r="X221" s="167"/>
      <c r="Y221" s="7">
        <v>7</v>
      </c>
      <c r="Z221" s="111"/>
      <c r="AA221" s="111"/>
      <c r="AB221" s="54" t="e">
        <f t="shared" si="15"/>
        <v>#DIV/0!</v>
      </c>
    </row>
    <row r="222" spans="1:28" x14ac:dyDescent="0.25">
      <c r="A222" s="50">
        <v>44217</v>
      </c>
      <c r="B222" s="57">
        <v>6635</v>
      </c>
      <c r="C222" s="57">
        <v>5719</v>
      </c>
      <c r="D222" s="52">
        <v>0.86194423511680485</v>
      </c>
      <c r="E222" s="57">
        <v>2495</v>
      </c>
      <c r="F222" s="57">
        <v>1989</v>
      </c>
      <c r="G222" s="54">
        <v>0.79719438877755511</v>
      </c>
      <c r="H222" s="167"/>
      <c r="I222" s="7">
        <v>7</v>
      </c>
      <c r="J222" s="111">
        <v>7302</v>
      </c>
      <c r="K222" s="111">
        <v>6753</v>
      </c>
      <c r="L222" s="54">
        <v>0.92481511914543957</v>
      </c>
      <c r="M222" s="111">
        <v>116</v>
      </c>
      <c r="N222" s="111">
        <v>76</v>
      </c>
      <c r="O222" s="54">
        <v>0.65517241379310343</v>
      </c>
      <c r="P222" s="167"/>
      <c r="Q222" s="7">
        <v>8</v>
      </c>
      <c r="R222" s="111">
        <v>7358</v>
      </c>
      <c r="S222" s="111">
        <v>6490</v>
      </c>
      <c r="T222" s="54">
        <f t="shared" si="16"/>
        <v>0.88203316118510466</v>
      </c>
      <c r="U222" s="111"/>
      <c r="V222" s="111"/>
      <c r="W222" s="54"/>
      <c r="X222" s="167"/>
      <c r="Y222" s="7">
        <v>8</v>
      </c>
      <c r="Z222" s="111"/>
      <c r="AA222" s="111"/>
      <c r="AB222" s="54" t="e">
        <f t="shared" si="15"/>
        <v>#DIV/0!</v>
      </c>
    </row>
    <row r="223" spans="1:28" x14ac:dyDescent="0.25">
      <c r="A223" s="50">
        <v>44218</v>
      </c>
      <c r="B223" s="57">
        <v>6600</v>
      </c>
      <c r="C223" s="57">
        <v>5772</v>
      </c>
      <c r="D223" s="52">
        <v>0.87454545454545451</v>
      </c>
      <c r="E223" s="57">
        <v>2526</v>
      </c>
      <c r="F223" s="57">
        <v>2088</v>
      </c>
      <c r="G223" s="54">
        <v>0.82660332541567694</v>
      </c>
      <c r="H223" s="167"/>
      <c r="I223" s="7">
        <v>8</v>
      </c>
      <c r="J223" s="111">
        <v>7297</v>
      </c>
      <c r="K223" s="111">
        <v>6685</v>
      </c>
      <c r="L223" s="54">
        <v>0.91612991640400165</v>
      </c>
      <c r="M223" s="111">
        <v>122</v>
      </c>
      <c r="N223" s="111">
        <v>68</v>
      </c>
      <c r="O223" s="54">
        <v>0.55737704918032782</v>
      </c>
      <c r="P223" s="167"/>
      <c r="Q223" s="7">
        <v>9</v>
      </c>
      <c r="R223" s="111">
        <v>7358</v>
      </c>
      <c r="S223" s="111">
        <v>6529</v>
      </c>
      <c r="T223" s="54">
        <f t="shared" si="16"/>
        <v>0.88733351454199516</v>
      </c>
      <c r="U223" s="111"/>
      <c r="V223" s="111"/>
      <c r="W223" s="54"/>
      <c r="X223" s="167"/>
      <c r="Y223" s="7">
        <v>9</v>
      </c>
      <c r="Z223" s="111"/>
      <c r="AA223" s="111"/>
      <c r="AB223" s="54" t="e">
        <f t="shared" si="15"/>
        <v>#DIV/0!</v>
      </c>
    </row>
    <row r="224" spans="1:28" x14ac:dyDescent="0.25">
      <c r="A224" s="50">
        <v>44219</v>
      </c>
      <c r="B224" s="57">
        <v>6629</v>
      </c>
      <c r="C224" s="57">
        <v>5785</v>
      </c>
      <c r="D224" s="52">
        <v>0.8726806456479107</v>
      </c>
      <c r="E224" s="57">
        <v>2545</v>
      </c>
      <c r="F224" s="57">
        <v>2082</v>
      </c>
      <c r="G224" s="54">
        <v>0.81807465618860509</v>
      </c>
      <c r="H224" s="167"/>
      <c r="I224" s="7">
        <v>9</v>
      </c>
      <c r="J224" s="111">
        <v>7296</v>
      </c>
      <c r="K224" s="111">
        <v>6737</v>
      </c>
      <c r="L224" s="54">
        <v>0.92338267543859653</v>
      </c>
      <c r="M224" s="111">
        <v>106</v>
      </c>
      <c r="N224" s="111">
        <v>49</v>
      </c>
      <c r="O224" s="54">
        <v>0.46226415094339623</v>
      </c>
      <c r="P224" s="167"/>
      <c r="Q224" s="7">
        <v>10</v>
      </c>
      <c r="R224" s="111">
        <v>7358</v>
      </c>
      <c r="S224" s="111">
        <v>6460</v>
      </c>
      <c r="T224" s="54">
        <f t="shared" si="16"/>
        <v>0.87795596629518891</v>
      </c>
      <c r="U224" s="111"/>
      <c r="V224" s="111"/>
      <c r="W224" s="54"/>
      <c r="X224" s="167"/>
      <c r="Y224" s="7">
        <v>10</v>
      </c>
      <c r="Z224" s="111"/>
      <c r="AA224" s="111"/>
      <c r="AB224" s="54" t="e">
        <f t="shared" si="15"/>
        <v>#DIV/0!</v>
      </c>
    </row>
    <row r="225" spans="1:28" x14ac:dyDescent="0.25">
      <c r="A225" s="50">
        <v>44220</v>
      </c>
      <c r="B225" s="57">
        <v>6602</v>
      </c>
      <c r="C225" s="57">
        <v>5695</v>
      </c>
      <c r="D225" s="52">
        <v>0.86261738867009996</v>
      </c>
      <c r="E225" s="57">
        <v>2535</v>
      </c>
      <c r="F225" s="57">
        <v>2036</v>
      </c>
      <c r="G225" s="54">
        <v>0.80315581854043394</v>
      </c>
      <c r="H225" s="167"/>
      <c r="I225" s="7">
        <v>10</v>
      </c>
      <c r="J225" s="111">
        <v>7305</v>
      </c>
      <c r="K225" s="111">
        <v>6621</v>
      </c>
      <c r="L225" s="54">
        <v>0.90636550308008212</v>
      </c>
      <c r="M225" s="111">
        <v>80</v>
      </c>
      <c r="N225" s="111">
        <v>40</v>
      </c>
      <c r="O225" s="54">
        <v>0.5</v>
      </c>
      <c r="P225" s="167"/>
      <c r="Q225" s="7">
        <v>11</v>
      </c>
      <c r="R225" s="111">
        <v>7358</v>
      </c>
      <c r="S225" s="111">
        <v>6528</v>
      </c>
      <c r="T225" s="54">
        <f t="shared" si="16"/>
        <v>0.88719760804566461</v>
      </c>
      <c r="U225" s="111"/>
      <c r="V225" s="111"/>
      <c r="W225" s="54"/>
      <c r="X225" s="167"/>
      <c r="Y225" s="7">
        <v>11</v>
      </c>
      <c r="Z225" s="111"/>
      <c r="AA225" s="111"/>
      <c r="AB225" s="54" t="e">
        <f t="shared" si="15"/>
        <v>#DIV/0!</v>
      </c>
    </row>
    <row r="226" spans="1:28" x14ac:dyDescent="0.25">
      <c r="A226" s="50">
        <v>44221</v>
      </c>
      <c r="B226" s="57">
        <v>6632</v>
      </c>
      <c r="C226" s="57">
        <v>5722</v>
      </c>
      <c r="D226" s="52">
        <v>0.86278648974668271</v>
      </c>
      <c r="E226" s="57">
        <v>2558</v>
      </c>
      <c r="F226" s="57">
        <v>2026</v>
      </c>
      <c r="G226" s="54">
        <v>0.79202501954652071</v>
      </c>
      <c r="H226" s="167"/>
      <c r="I226" s="7">
        <v>11</v>
      </c>
      <c r="J226" s="111">
        <v>7301</v>
      </c>
      <c r="K226" s="111">
        <v>6615</v>
      </c>
      <c r="L226" s="54">
        <v>0.90604026845637586</v>
      </c>
      <c r="M226" s="111">
        <v>107</v>
      </c>
      <c r="N226" s="111">
        <v>47</v>
      </c>
      <c r="O226" s="54">
        <v>0.43925233644859812</v>
      </c>
      <c r="P226" s="167"/>
      <c r="Q226" s="7">
        <v>12</v>
      </c>
      <c r="R226" s="111">
        <v>7358</v>
      </c>
      <c r="S226" s="111">
        <v>6659</v>
      </c>
      <c r="T226" s="54">
        <f t="shared" si="16"/>
        <v>0.90500135906496326</v>
      </c>
      <c r="U226" s="111"/>
      <c r="V226" s="111"/>
      <c r="W226" s="54"/>
      <c r="X226" s="167"/>
      <c r="Y226" s="7">
        <v>12</v>
      </c>
      <c r="Z226" s="111"/>
      <c r="AA226" s="111"/>
      <c r="AB226" s="54" t="e">
        <f t="shared" si="15"/>
        <v>#DIV/0!</v>
      </c>
    </row>
    <row r="227" spans="1:28" x14ac:dyDescent="0.25">
      <c r="A227" s="50">
        <v>44222</v>
      </c>
      <c r="B227" s="57">
        <v>6601</v>
      </c>
      <c r="C227" s="57">
        <v>5643</v>
      </c>
      <c r="D227" s="52">
        <v>0.85487047417058026</v>
      </c>
      <c r="E227" s="57">
        <v>2541</v>
      </c>
      <c r="F227" s="57">
        <v>1887</v>
      </c>
      <c r="G227" s="54">
        <v>0.74262101534828806</v>
      </c>
      <c r="H227" s="167"/>
      <c r="I227" s="7">
        <v>12</v>
      </c>
      <c r="J227" s="111">
        <v>7293</v>
      </c>
      <c r="K227" s="111">
        <v>6575</v>
      </c>
      <c r="L227" s="54">
        <v>0.90154943096119566</v>
      </c>
      <c r="M227" s="111">
        <v>129</v>
      </c>
      <c r="N227" s="111">
        <v>74</v>
      </c>
      <c r="O227" s="54">
        <v>0.5736434108527132</v>
      </c>
      <c r="P227" s="167"/>
      <c r="Q227" s="7">
        <v>13</v>
      </c>
      <c r="R227" s="111">
        <v>7358</v>
      </c>
      <c r="S227" s="111">
        <v>6662</v>
      </c>
      <c r="T227" s="54">
        <f t="shared" si="16"/>
        <v>0.90540907855395492</v>
      </c>
      <c r="U227" s="111"/>
      <c r="V227" s="111"/>
      <c r="W227" s="54"/>
      <c r="X227" s="167"/>
      <c r="Y227" s="7">
        <v>13</v>
      </c>
      <c r="Z227" s="111"/>
      <c r="AA227" s="111"/>
      <c r="AB227" s="54" t="e">
        <f t="shared" si="15"/>
        <v>#DIV/0!</v>
      </c>
    </row>
    <row r="228" spans="1:28" x14ac:dyDescent="0.25">
      <c r="A228" s="50">
        <v>44223</v>
      </c>
      <c r="B228" s="57">
        <v>6664</v>
      </c>
      <c r="C228" s="57">
        <v>5598</v>
      </c>
      <c r="D228" s="52">
        <v>0.84003601440576225</v>
      </c>
      <c r="E228" s="57">
        <v>2593</v>
      </c>
      <c r="F228" s="57">
        <v>1878</v>
      </c>
      <c r="G228" s="54">
        <v>0.72425761666023913</v>
      </c>
      <c r="H228" s="167"/>
      <c r="I228" s="7">
        <v>13</v>
      </c>
      <c r="J228" s="111">
        <v>7296</v>
      </c>
      <c r="K228" s="111">
        <v>6615</v>
      </c>
      <c r="L228" s="54">
        <v>0.90666118421052633</v>
      </c>
      <c r="M228" s="111">
        <v>76</v>
      </c>
      <c r="N228" s="111">
        <v>27</v>
      </c>
      <c r="O228" s="54">
        <v>0.35526315789473684</v>
      </c>
      <c r="P228" s="167"/>
      <c r="Q228" s="7">
        <v>14</v>
      </c>
      <c r="R228" s="111">
        <v>7358</v>
      </c>
      <c r="S228" s="111">
        <v>6661</v>
      </c>
      <c r="T228" s="54">
        <f t="shared" si="16"/>
        <v>0.90527317205762436</v>
      </c>
      <c r="U228" s="111"/>
      <c r="V228" s="111"/>
      <c r="W228" s="54"/>
      <c r="X228" s="167"/>
      <c r="Y228" s="7">
        <v>14</v>
      </c>
      <c r="Z228" s="111"/>
      <c r="AA228" s="111"/>
      <c r="AB228" s="54" t="e">
        <f t="shared" si="15"/>
        <v>#DIV/0!</v>
      </c>
    </row>
    <row r="229" spans="1:28" x14ac:dyDescent="0.25">
      <c r="A229" s="50">
        <v>44224</v>
      </c>
      <c r="B229" s="57">
        <v>6664</v>
      </c>
      <c r="C229" s="57">
        <v>5555</v>
      </c>
      <c r="D229" s="52">
        <v>0.83358343337334939</v>
      </c>
      <c r="E229" s="57">
        <v>2552</v>
      </c>
      <c r="F229" s="57">
        <v>1788</v>
      </c>
      <c r="G229" s="54">
        <v>0.70062695924764895</v>
      </c>
      <c r="H229" s="167"/>
      <c r="I229" s="7">
        <v>14</v>
      </c>
      <c r="J229" s="111">
        <v>7301</v>
      </c>
      <c r="K229" s="111">
        <v>6765</v>
      </c>
      <c r="L229" s="54">
        <v>0.92658539926037531</v>
      </c>
      <c r="M229" s="111">
        <v>93</v>
      </c>
      <c r="N229" s="111">
        <v>46</v>
      </c>
      <c r="O229" s="54">
        <v>0.4946236559139785</v>
      </c>
      <c r="P229" s="167"/>
      <c r="Q229" s="7">
        <v>15</v>
      </c>
      <c r="R229" s="111">
        <v>7358</v>
      </c>
      <c r="S229" s="111">
        <v>6696</v>
      </c>
      <c r="T229" s="54">
        <f t="shared" si="16"/>
        <v>0.91002989942919277</v>
      </c>
      <c r="U229" s="111"/>
      <c r="V229" s="111"/>
      <c r="W229" s="54"/>
      <c r="X229" s="167"/>
      <c r="Y229" s="7">
        <v>15</v>
      </c>
      <c r="Z229" s="111"/>
      <c r="AA229" s="111"/>
      <c r="AB229" s="54" t="e">
        <f t="shared" si="15"/>
        <v>#DIV/0!</v>
      </c>
    </row>
    <row r="230" spans="1:28" x14ac:dyDescent="0.25">
      <c r="A230" s="50">
        <v>44225</v>
      </c>
      <c r="B230" s="57">
        <v>6744</v>
      </c>
      <c r="C230" s="57">
        <v>5592</v>
      </c>
      <c r="D230" s="52">
        <v>0.8291814946619217</v>
      </c>
      <c r="E230" s="57">
        <v>2544</v>
      </c>
      <c r="F230" s="57">
        <v>1760</v>
      </c>
      <c r="G230" s="54">
        <v>0.69182389937106914</v>
      </c>
      <c r="H230" s="167"/>
      <c r="I230" s="7">
        <v>15</v>
      </c>
      <c r="J230" s="111">
        <v>7290</v>
      </c>
      <c r="K230" s="111">
        <v>6692</v>
      </c>
      <c r="L230" s="54">
        <v>0.91796982167352537</v>
      </c>
      <c r="M230" s="111">
        <v>76</v>
      </c>
      <c r="N230" s="111">
        <v>19</v>
      </c>
      <c r="O230" s="54">
        <v>0.25</v>
      </c>
      <c r="P230" s="167"/>
      <c r="Q230" s="7">
        <v>16</v>
      </c>
      <c r="R230" s="111">
        <v>7389</v>
      </c>
      <c r="S230" s="111">
        <v>6663</v>
      </c>
      <c r="T230" s="54">
        <f t="shared" si="16"/>
        <v>0.90174583840844502</v>
      </c>
      <c r="U230" s="111"/>
      <c r="V230" s="111"/>
      <c r="W230" s="54"/>
      <c r="X230" s="167"/>
      <c r="Y230" s="7">
        <v>16</v>
      </c>
      <c r="Z230" s="111"/>
      <c r="AA230" s="111"/>
      <c r="AB230" s="54" t="e">
        <f t="shared" si="15"/>
        <v>#DIV/0!</v>
      </c>
    </row>
    <row r="231" spans="1:28" x14ac:dyDescent="0.25">
      <c r="A231" s="50">
        <v>44226</v>
      </c>
      <c r="B231" s="57">
        <v>6706</v>
      </c>
      <c r="C231" s="57">
        <v>5577</v>
      </c>
      <c r="D231" s="52">
        <v>0.83164330450342971</v>
      </c>
      <c r="E231" s="57">
        <v>2531</v>
      </c>
      <c r="F231" s="57">
        <v>1732</v>
      </c>
      <c r="G231" s="54">
        <v>0.68431450019755036</v>
      </c>
      <c r="H231" s="167"/>
      <c r="I231" s="7">
        <v>16</v>
      </c>
      <c r="J231" s="111">
        <v>7283</v>
      </c>
      <c r="K231" s="111">
        <v>6643</v>
      </c>
      <c r="L231" s="54">
        <v>0.91212412467389814</v>
      </c>
      <c r="M231" s="111">
        <v>111</v>
      </c>
      <c r="N231" s="111">
        <v>47</v>
      </c>
      <c r="O231" s="54">
        <v>0.42342342342342343</v>
      </c>
      <c r="P231" s="167"/>
      <c r="Q231" s="7">
        <v>17</v>
      </c>
      <c r="R231" s="111">
        <v>7389</v>
      </c>
      <c r="S231" s="111">
        <v>6592</v>
      </c>
      <c r="T231" s="54">
        <f t="shared" si="16"/>
        <v>0.89213696034646095</v>
      </c>
      <c r="U231" s="111"/>
      <c r="V231" s="111"/>
      <c r="W231" s="54"/>
      <c r="X231" s="167"/>
      <c r="Y231" s="7">
        <v>17</v>
      </c>
      <c r="Z231" s="111"/>
      <c r="AA231" s="111"/>
      <c r="AB231" s="54" t="e">
        <f t="shared" si="15"/>
        <v>#DIV/0!</v>
      </c>
    </row>
    <row r="232" spans="1:28" x14ac:dyDescent="0.25">
      <c r="A232" s="50">
        <v>44227</v>
      </c>
      <c r="B232" s="57">
        <v>6735</v>
      </c>
      <c r="C232" s="57">
        <v>5497</v>
      </c>
      <c r="D232" s="52">
        <v>0.81618411284335557</v>
      </c>
      <c r="E232" s="57">
        <v>2431</v>
      </c>
      <c r="F232" s="57">
        <v>1647</v>
      </c>
      <c r="G232" s="54">
        <v>0.67749897161661865</v>
      </c>
      <c r="H232" s="167"/>
      <c r="I232" s="7">
        <v>17</v>
      </c>
      <c r="J232" s="111">
        <v>7262</v>
      </c>
      <c r="K232" s="111">
        <v>6599</v>
      </c>
      <c r="L232" s="54">
        <v>0.90870283668410901</v>
      </c>
      <c r="M232" s="111">
        <v>72</v>
      </c>
      <c r="N232" s="111">
        <v>12</v>
      </c>
      <c r="O232" s="54">
        <v>0.16666666666666666</v>
      </c>
      <c r="P232" s="167"/>
      <c r="Q232" s="7">
        <v>18</v>
      </c>
      <c r="R232" s="111">
        <v>7389</v>
      </c>
      <c r="S232" s="111">
        <v>6568</v>
      </c>
      <c r="T232" s="54">
        <f t="shared" si="16"/>
        <v>0.88888888888888884</v>
      </c>
      <c r="U232" s="111"/>
      <c r="V232" s="111"/>
      <c r="W232" s="54"/>
      <c r="X232" s="167"/>
      <c r="Y232" s="7">
        <v>18</v>
      </c>
      <c r="Z232" s="111"/>
      <c r="AA232" s="111"/>
      <c r="AB232" s="54" t="e">
        <f t="shared" si="15"/>
        <v>#DIV/0!</v>
      </c>
    </row>
    <row r="233" spans="1:28" x14ac:dyDescent="0.25">
      <c r="A233" s="50">
        <v>44228</v>
      </c>
      <c r="B233" s="57">
        <v>6699</v>
      </c>
      <c r="C233" s="57">
        <v>5578</v>
      </c>
      <c r="D233" s="52">
        <v>0.8326615912822809</v>
      </c>
      <c r="E233" s="57">
        <v>2479</v>
      </c>
      <c r="F233" s="57">
        <v>1635</v>
      </c>
      <c r="G233" s="54">
        <v>0.65954013715207749</v>
      </c>
      <c r="H233" s="167"/>
      <c r="I233" s="7">
        <v>18</v>
      </c>
      <c r="J233" s="111">
        <v>7255</v>
      </c>
      <c r="K233" s="111">
        <v>6492</v>
      </c>
      <c r="L233" s="54">
        <v>0.89483115093039278</v>
      </c>
      <c r="M233" s="111">
        <v>125</v>
      </c>
      <c r="N233" s="111">
        <v>63</v>
      </c>
      <c r="O233" s="54">
        <v>0.504</v>
      </c>
      <c r="P233" s="167"/>
      <c r="Q233" s="7">
        <v>19</v>
      </c>
      <c r="R233" s="111">
        <v>7389</v>
      </c>
      <c r="S233" s="111">
        <v>6563</v>
      </c>
      <c r="T233" s="54">
        <f t="shared" si="16"/>
        <v>0.88821220733522799</v>
      </c>
      <c r="U233" s="111"/>
      <c r="V233" s="111"/>
      <c r="W233" s="54"/>
      <c r="X233" s="167"/>
      <c r="Y233" s="7">
        <v>19</v>
      </c>
      <c r="Z233" s="111"/>
      <c r="AA233" s="111"/>
      <c r="AB233" s="54" t="e">
        <f t="shared" si="15"/>
        <v>#DIV/0!</v>
      </c>
    </row>
    <row r="234" spans="1:28" x14ac:dyDescent="0.25">
      <c r="A234" s="50">
        <v>44229</v>
      </c>
      <c r="B234" s="57">
        <v>6687</v>
      </c>
      <c r="C234" s="57">
        <v>5600</v>
      </c>
      <c r="D234" s="52">
        <v>0.83744579033946465</v>
      </c>
      <c r="E234" s="57">
        <v>2474</v>
      </c>
      <c r="F234" s="57">
        <v>1606</v>
      </c>
      <c r="G234" s="54">
        <v>0.64915117219078411</v>
      </c>
      <c r="H234" s="167"/>
      <c r="I234" s="7">
        <v>19</v>
      </c>
      <c r="J234" s="111">
        <v>7284</v>
      </c>
      <c r="K234" s="111">
        <v>6481</v>
      </c>
      <c r="L234" s="54">
        <v>0.8897583745194948</v>
      </c>
      <c r="M234" s="111">
        <v>71</v>
      </c>
      <c r="N234" s="111">
        <v>7</v>
      </c>
      <c r="O234" s="54">
        <v>9.8591549295774641E-2</v>
      </c>
      <c r="P234" s="167"/>
      <c r="Q234" s="7">
        <v>20</v>
      </c>
      <c r="R234" s="111">
        <v>7367</v>
      </c>
      <c r="S234" s="111">
        <v>6648</v>
      </c>
      <c r="T234" s="54">
        <f t="shared" si="16"/>
        <v>0.90240260621691326</v>
      </c>
      <c r="U234" s="111"/>
      <c r="V234" s="111"/>
      <c r="W234" s="54"/>
      <c r="X234" s="167"/>
      <c r="Y234" s="7">
        <v>20</v>
      </c>
      <c r="Z234" s="111"/>
      <c r="AA234" s="111"/>
      <c r="AB234" s="54" t="e">
        <f t="shared" si="15"/>
        <v>#DIV/0!</v>
      </c>
    </row>
    <row r="235" spans="1:28" x14ac:dyDescent="0.25">
      <c r="A235" s="50">
        <v>44230</v>
      </c>
      <c r="B235" s="57">
        <v>6644</v>
      </c>
      <c r="C235" s="57">
        <v>5536</v>
      </c>
      <c r="D235" s="52">
        <v>0.83323299217338953</v>
      </c>
      <c r="E235" s="57">
        <v>2367</v>
      </c>
      <c r="F235" s="57">
        <v>1503</v>
      </c>
      <c r="G235" s="54">
        <v>0.63498098859315588</v>
      </c>
      <c r="H235" s="167"/>
      <c r="I235" s="7">
        <v>20</v>
      </c>
      <c r="J235" s="111">
        <v>7286</v>
      </c>
      <c r="K235" s="111">
        <v>6530</v>
      </c>
      <c r="L235" s="54">
        <v>0.89623936316222896</v>
      </c>
      <c r="M235" s="111">
        <v>102</v>
      </c>
      <c r="N235" s="111">
        <v>38</v>
      </c>
      <c r="O235" s="54">
        <v>0.37254901960784315</v>
      </c>
      <c r="P235" s="167"/>
      <c r="Q235" s="7">
        <v>21</v>
      </c>
      <c r="R235" s="111">
        <v>7367</v>
      </c>
      <c r="S235" s="111">
        <v>6622</v>
      </c>
      <c r="T235" s="54">
        <f t="shared" si="16"/>
        <v>0.8988733541468712</v>
      </c>
      <c r="U235" s="111"/>
      <c r="V235" s="111"/>
      <c r="W235" s="54"/>
      <c r="X235" s="167"/>
      <c r="Y235" s="7">
        <v>21</v>
      </c>
      <c r="Z235" s="111"/>
      <c r="AA235" s="111"/>
      <c r="AB235" s="54" t="e">
        <f t="shared" si="15"/>
        <v>#DIV/0!</v>
      </c>
    </row>
    <row r="236" spans="1:28" x14ac:dyDescent="0.25">
      <c r="A236" s="50">
        <v>44231</v>
      </c>
      <c r="B236" s="57">
        <v>6643</v>
      </c>
      <c r="C236" s="57">
        <v>5567</v>
      </c>
      <c r="D236" s="52">
        <v>0.83802498870992026</v>
      </c>
      <c r="E236" s="57">
        <v>2338</v>
      </c>
      <c r="F236" s="57">
        <v>1414</v>
      </c>
      <c r="G236" s="54">
        <v>0.60479041916167664</v>
      </c>
      <c r="H236" s="167"/>
      <c r="I236" s="7">
        <v>21</v>
      </c>
      <c r="J236" s="111">
        <v>7283</v>
      </c>
      <c r="K236" s="111">
        <v>6694</v>
      </c>
      <c r="L236" s="54">
        <v>0.91912673348894691</v>
      </c>
      <c r="M236" s="111">
        <v>86</v>
      </c>
      <c r="N236" s="111">
        <v>47</v>
      </c>
      <c r="O236" s="54">
        <v>0.54651162790697672</v>
      </c>
      <c r="P236" s="167"/>
      <c r="Q236" s="7">
        <v>22</v>
      </c>
      <c r="R236" s="111">
        <v>7367</v>
      </c>
      <c r="S236" s="111">
        <v>6684</v>
      </c>
      <c r="T236" s="54">
        <f t="shared" si="16"/>
        <v>0.90728926292927925</v>
      </c>
      <c r="U236" s="111"/>
      <c r="V236" s="111"/>
      <c r="W236" s="54"/>
      <c r="X236" s="167"/>
      <c r="Y236" s="7">
        <v>22</v>
      </c>
      <c r="Z236" s="111"/>
      <c r="AA236" s="111"/>
      <c r="AB236" s="54" t="e">
        <f t="shared" si="15"/>
        <v>#DIV/0!</v>
      </c>
    </row>
    <row r="237" spans="1:28" x14ac:dyDescent="0.25">
      <c r="A237" s="50">
        <v>44232</v>
      </c>
      <c r="B237" s="57">
        <v>6658</v>
      </c>
      <c r="C237" s="57">
        <v>5570</v>
      </c>
      <c r="D237" s="52">
        <v>0.83658756383298283</v>
      </c>
      <c r="E237" s="57">
        <v>2264</v>
      </c>
      <c r="F237" s="57">
        <v>1366</v>
      </c>
      <c r="G237" s="54">
        <v>0.60335689045936391</v>
      </c>
      <c r="H237" s="167"/>
      <c r="I237" s="7">
        <v>22</v>
      </c>
      <c r="J237" s="111">
        <v>7276</v>
      </c>
      <c r="K237" s="111">
        <v>6727</v>
      </c>
      <c r="L237" s="54">
        <v>0.92454645409565694</v>
      </c>
      <c r="M237" s="111">
        <v>81</v>
      </c>
      <c r="N237" s="111">
        <v>37</v>
      </c>
      <c r="O237" s="54">
        <v>0.4567901234567901</v>
      </c>
      <c r="P237" s="167"/>
      <c r="Q237" s="7">
        <v>23</v>
      </c>
      <c r="R237" s="111">
        <v>7367</v>
      </c>
      <c r="S237" s="111">
        <v>6587</v>
      </c>
      <c r="T237" s="54">
        <f t="shared" si="16"/>
        <v>0.89412243789873758</v>
      </c>
      <c r="U237" s="111"/>
      <c r="V237" s="111"/>
      <c r="W237" s="54"/>
      <c r="X237" s="167"/>
      <c r="Y237" s="7">
        <v>23</v>
      </c>
      <c r="Z237" s="111"/>
      <c r="AA237" s="111"/>
      <c r="AB237" s="54" t="e">
        <f t="shared" si="15"/>
        <v>#DIV/0!</v>
      </c>
    </row>
    <row r="238" spans="1:28" x14ac:dyDescent="0.25">
      <c r="A238" s="50">
        <v>44233</v>
      </c>
      <c r="B238" s="57">
        <v>6714</v>
      </c>
      <c r="C238" s="57">
        <v>5493</v>
      </c>
      <c r="D238" s="52">
        <v>0.81814119749776582</v>
      </c>
      <c r="E238" s="57">
        <v>2230</v>
      </c>
      <c r="F238" s="57">
        <v>1290</v>
      </c>
      <c r="G238" s="54">
        <v>0.57847533632286996</v>
      </c>
      <c r="H238" s="167"/>
      <c r="I238" s="7">
        <v>23</v>
      </c>
      <c r="J238" s="111">
        <v>7274</v>
      </c>
      <c r="K238" s="111">
        <v>6764</v>
      </c>
      <c r="L238" s="54">
        <v>0.92988726972779767</v>
      </c>
      <c r="M238" s="111">
        <v>54</v>
      </c>
      <c r="N238" s="111">
        <v>18</v>
      </c>
      <c r="O238" s="54">
        <v>0.33333333333333331</v>
      </c>
      <c r="P238" s="167"/>
      <c r="Q238" s="7">
        <v>24</v>
      </c>
      <c r="R238" s="111">
        <v>7367</v>
      </c>
      <c r="S238" s="111">
        <v>6479</v>
      </c>
      <c r="T238" s="54">
        <f t="shared" si="16"/>
        <v>0.87946246776163972</v>
      </c>
      <c r="U238" s="111"/>
      <c r="V238" s="111"/>
      <c r="W238" s="54"/>
      <c r="X238" s="167"/>
      <c r="Y238" s="7">
        <v>24</v>
      </c>
      <c r="Z238" s="111"/>
      <c r="AA238" s="111"/>
      <c r="AB238" s="54" t="e">
        <f t="shared" si="15"/>
        <v>#DIV/0!</v>
      </c>
    </row>
    <row r="239" spans="1:28" x14ac:dyDescent="0.25">
      <c r="A239" s="50">
        <v>44234</v>
      </c>
      <c r="B239" s="57">
        <v>6693</v>
      </c>
      <c r="C239" s="57">
        <v>5466</v>
      </c>
      <c r="D239" s="52">
        <v>0.81667413715822501</v>
      </c>
      <c r="E239" s="57">
        <v>2235</v>
      </c>
      <c r="F239" s="57">
        <v>1282</v>
      </c>
      <c r="G239" s="54">
        <v>0.57360178970917231</v>
      </c>
      <c r="H239" s="167"/>
      <c r="I239" s="7">
        <v>24</v>
      </c>
      <c r="J239" s="111">
        <v>7271</v>
      </c>
      <c r="K239" s="111">
        <v>6681</v>
      </c>
      <c r="L239" s="54">
        <v>0.91885572823545592</v>
      </c>
      <c r="M239" s="111">
        <v>80</v>
      </c>
      <c r="N239" s="111">
        <v>41</v>
      </c>
      <c r="O239" s="54">
        <v>0.51249999999999996</v>
      </c>
      <c r="P239" s="167"/>
      <c r="Q239" s="7">
        <v>25</v>
      </c>
      <c r="R239" s="111">
        <v>7357</v>
      </c>
      <c r="S239" s="111">
        <v>6480</v>
      </c>
      <c r="T239" s="54">
        <f t="shared" si="16"/>
        <v>0.88079380182139455</v>
      </c>
      <c r="U239" s="111"/>
      <c r="V239" s="111"/>
      <c r="W239" s="54"/>
      <c r="X239" s="167"/>
      <c r="Y239" s="7">
        <v>25</v>
      </c>
      <c r="Z239" s="111"/>
      <c r="AA239" s="111"/>
      <c r="AB239" s="54" t="e">
        <f t="shared" si="15"/>
        <v>#DIV/0!</v>
      </c>
    </row>
    <row r="240" spans="1:28" x14ac:dyDescent="0.25">
      <c r="A240" s="50">
        <v>44235</v>
      </c>
      <c r="B240" s="57">
        <v>6670</v>
      </c>
      <c r="C240" s="57">
        <v>5549</v>
      </c>
      <c r="D240" s="52">
        <v>0.83193403298350821</v>
      </c>
      <c r="E240" s="57">
        <v>2158</v>
      </c>
      <c r="F240" s="57">
        <v>1206</v>
      </c>
      <c r="G240" s="54">
        <v>0.55885078776645036</v>
      </c>
      <c r="H240" s="167"/>
      <c r="I240" s="7">
        <v>25</v>
      </c>
      <c r="J240" s="111">
        <v>7257</v>
      </c>
      <c r="K240" s="111">
        <v>6573</v>
      </c>
      <c r="L240" s="54">
        <v>0.90574617610582886</v>
      </c>
      <c r="M240" s="111">
        <v>58</v>
      </c>
      <c r="N240" s="111">
        <v>24</v>
      </c>
      <c r="O240" s="54">
        <v>0.41379310344827586</v>
      </c>
      <c r="P240" s="167"/>
      <c r="Q240" s="7">
        <v>26</v>
      </c>
      <c r="R240" s="111">
        <v>7375</v>
      </c>
      <c r="S240" s="111">
        <v>6655</v>
      </c>
      <c r="T240" s="54">
        <f t="shared" si="16"/>
        <v>0.90237288135593219</v>
      </c>
      <c r="U240" s="111"/>
      <c r="V240" s="111"/>
      <c r="W240" s="54"/>
      <c r="X240" s="167"/>
      <c r="Y240" s="7">
        <v>26</v>
      </c>
      <c r="Z240" s="111"/>
      <c r="AA240" s="111"/>
      <c r="AB240" s="54" t="e">
        <f t="shared" si="15"/>
        <v>#DIV/0!</v>
      </c>
    </row>
    <row r="241" spans="1:28" x14ac:dyDescent="0.25">
      <c r="A241" s="50">
        <v>44236</v>
      </c>
      <c r="B241" s="57">
        <v>6656</v>
      </c>
      <c r="C241" s="57">
        <v>5577</v>
      </c>
      <c r="D241" s="52">
        <v>0.837890625</v>
      </c>
      <c r="E241" s="57">
        <v>2073</v>
      </c>
      <c r="F241" s="57">
        <v>1180</v>
      </c>
      <c r="G241" s="54">
        <v>0.56922334780511341</v>
      </c>
      <c r="H241" s="167"/>
      <c r="I241" s="7">
        <v>26</v>
      </c>
      <c r="J241" s="111">
        <v>7271</v>
      </c>
      <c r="K241" s="111">
        <v>6538</v>
      </c>
      <c r="L241" s="54">
        <v>0.89918855728235458</v>
      </c>
      <c r="M241" s="111">
        <v>75</v>
      </c>
      <c r="N241" s="111">
        <v>36</v>
      </c>
      <c r="O241" s="54">
        <v>0.48</v>
      </c>
      <c r="P241" s="167"/>
      <c r="Q241" s="7">
        <v>27</v>
      </c>
      <c r="R241" s="111">
        <v>7399</v>
      </c>
      <c r="S241" s="111">
        <v>6667</v>
      </c>
      <c r="T241" s="54">
        <f t="shared" si="16"/>
        <v>0.90106771185295309</v>
      </c>
      <c r="U241" s="111"/>
      <c r="V241" s="111"/>
      <c r="W241" s="54"/>
      <c r="X241" s="167"/>
      <c r="Y241" s="7">
        <v>27</v>
      </c>
      <c r="Z241" s="111"/>
      <c r="AA241" s="111"/>
      <c r="AB241" s="54" t="e">
        <f t="shared" si="15"/>
        <v>#DIV/0!</v>
      </c>
    </row>
    <row r="242" spans="1:28" x14ac:dyDescent="0.25">
      <c r="A242" s="50">
        <v>44237</v>
      </c>
      <c r="B242" s="57">
        <v>6676</v>
      </c>
      <c r="C242" s="57">
        <v>5582</v>
      </c>
      <c r="D242" s="52">
        <v>0.83612941881366087</v>
      </c>
      <c r="E242" s="57">
        <v>2104</v>
      </c>
      <c r="F242" s="57">
        <v>1226</v>
      </c>
      <c r="G242" s="54">
        <v>0.58269961977186313</v>
      </c>
      <c r="H242" s="167"/>
      <c r="I242" s="7">
        <v>27</v>
      </c>
      <c r="J242" s="111">
        <v>7256</v>
      </c>
      <c r="K242" s="111">
        <v>6664</v>
      </c>
      <c r="L242" s="54">
        <v>0.91841234840132302</v>
      </c>
      <c r="M242" s="111">
        <v>97</v>
      </c>
      <c r="N242" s="111">
        <v>58</v>
      </c>
      <c r="O242" s="54">
        <v>0.59793814432989689</v>
      </c>
      <c r="P242" s="167"/>
      <c r="Q242" s="7">
        <v>28</v>
      </c>
      <c r="R242" s="111">
        <v>7399</v>
      </c>
      <c r="S242" s="111">
        <v>6633</v>
      </c>
      <c r="T242" s="54">
        <f t="shared" si="16"/>
        <v>0.89647249628328152</v>
      </c>
      <c r="U242" s="111"/>
      <c r="V242" s="111"/>
      <c r="W242" s="54"/>
      <c r="X242" s="167"/>
      <c r="Y242" s="7">
        <v>28</v>
      </c>
      <c r="Z242" s="111"/>
      <c r="AA242" s="111"/>
      <c r="AB242" s="54" t="e">
        <f t="shared" si="15"/>
        <v>#DIV/0!</v>
      </c>
    </row>
    <row r="243" spans="1:28" x14ac:dyDescent="0.25">
      <c r="A243" s="50">
        <v>44238</v>
      </c>
      <c r="B243" s="72">
        <v>6696</v>
      </c>
      <c r="C243" s="72">
        <v>5595</v>
      </c>
      <c r="D243" s="52">
        <v>0.83557347670250892</v>
      </c>
      <c r="E243" s="72">
        <v>2067</v>
      </c>
      <c r="F243" s="72">
        <v>1165</v>
      </c>
      <c r="G243" s="54">
        <v>0.56361877116594095</v>
      </c>
      <c r="H243" s="167"/>
      <c r="I243" s="7">
        <v>28</v>
      </c>
      <c r="J243" s="111">
        <v>7276</v>
      </c>
      <c r="K243" s="111">
        <v>6679</v>
      </c>
      <c r="L243" s="54">
        <v>0.9179494227597581</v>
      </c>
      <c r="M243" s="111">
        <v>78</v>
      </c>
      <c r="N243" s="111">
        <v>40</v>
      </c>
      <c r="O243" s="54">
        <v>0.51282051282051277</v>
      </c>
      <c r="P243" s="167"/>
      <c r="Q243" s="7">
        <v>29</v>
      </c>
      <c r="R243" s="111">
        <v>7399</v>
      </c>
      <c r="S243" s="111">
        <v>6615</v>
      </c>
      <c r="T243" s="54">
        <f t="shared" si="16"/>
        <v>0.89403973509933776</v>
      </c>
      <c r="U243" s="111"/>
      <c r="V243" s="111"/>
      <c r="W243" s="54"/>
      <c r="X243" s="167"/>
      <c r="Y243" s="7">
        <v>29</v>
      </c>
      <c r="Z243" s="111"/>
      <c r="AA243" s="111"/>
      <c r="AB243" s="54" t="e">
        <f t="shared" si="15"/>
        <v>#DIV/0!</v>
      </c>
    </row>
    <row r="244" spans="1:28" x14ac:dyDescent="0.25">
      <c r="A244" s="50">
        <v>44239</v>
      </c>
      <c r="B244" s="57">
        <v>6701</v>
      </c>
      <c r="C244" s="57">
        <v>5546</v>
      </c>
      <c r="D244" s="52">
        <v>0.827637666019997</v>
      </c>
      <c r="E244" s="57">
        <v>2041</v>
      </c>
      <c r="F244" s="57">
        <v>1138</v>
      </c>
      <c r="G244" s="54">
        <v>0.5575698187163155</v>
      </c>
      <c r="H244" s="167"/>
      <c r="I244" s="7">
        <v>29</v>
      </c>
      <c r="J244" s="111">
        <v>7276</v>
      </c>
      <c r="K244" s="111">
        <v>6754</v>
      </c>
      <c r="L244" s="54">
        <v>0.92825728422210008</v>
      </c>
      <c r="M244" s="111">
        <v>104</v>
      </c>
      <c r="N244" s="111">
        <v>67</v>
      </c>
      <c r="O244" s="54">
        <v>0.64423076923076927</v>
      </c>
      <c r="P244" s="167"/>
      <c r="Q244" s="7">
        <v>30</v>
      </c>
      <c r="R244" s="111">
        <v>7399</v>
      </c>
      <c r="S244" s="111">
        <v>6608</v>
      </c>
      <c r="T244" s="54">
        <f t="shared" si="16"/>
        <v>0.89309366130558188</v>
      </c>
      <c r="U244" s="111"/>
      <c r="V244" s="111"/>
      <c r="W244" s="54"/>
      <c r="X244" s="167"/>
      <c r="Y244" s="7">
        <v>30</v>
      </c>
      <c r="Z244" s="111"/>
      <c r="AA244" s="111"/>
      <c r="AB244" s="54" t="e">
        <f t="shared" si="15"/>
        <v>#DIV/0!</v>
      </c>
    </row>
    <row r="245" spans="1:28" x14ac:dyDescent="0.25">
      <c r="A245" s="50">
        <v>44240</v>
      </c>
      <c r="B245" s="57">
        <v>6662</v>
      </c>
      <c r="C245" s="57">
        <v>5589</v>
      </c>
      <c r="D245" s="52">
        <v>0.83893725607925551</v>
      </c>
      <c r="E245" s="57">
        <v>2029</v>
      </c>
      <c r="F245" s="57">
        <v>1077</v>
      </c>
      <c r="G245" s="54">
        <v>0.53080335140463286</v>
      </c>
      <c r="H245" s="167"/>
      <c r="I245" s="7">
        <v>30</v>
      </c>
      <c r="J245" s="111">
        <v>7273</v>
      </c>
      <c r="K245" s="111">
        <v>6761</v>
      </c>
      <c r="L245" s="54">
        <v>0.92960263990100367</v>
      </c>
      <c r="M245" s="111">
        <v>72</v>
      </c>
      <c r="N245" s="111">
        <v>39</v>
      </c>
      <c r="O245" s="54">
        <v>0.54166666666666663</v>
      </c>
      <c r="P245" s="167"/>
      <c r="Q245" s="7">
        <v>31</v>
      </c>
      <c r="R245" s="111">
        <v>7399</v>
      </c>
      <c r="S245" s="111">
        <v>6562</v>
      </c>
      <c r="T245" s="54">
        <f t="shared" si="16"/>
        <v>0.88687660494661436</v>
      </c>
      <c r="U245" s="111"/>
      <c r="V245" s="111"/>
      <c r="W245" s="54"/>
      <c r="X245" s="167"/>
      <c r="Y245" s="7">
        <v>31</v>
      </c>
      <c r="Z245" s="111"/>
      <c r="AA245" s="111"/>
      <c r="AB245" s="54" t="e">
        <f t="shared" si="15"/>
        <v>#DIV/0!</v>
      </c>
    </row>
    <row r="246" spans="1:28" x14ac:dyDescent="0.25">
      <c r="A246" s="50">
        <v>44241</v>
      </c>
      <c r="B246" s="57">
        <v>6744</v>
      </c>
      <c r="C246" s="57">
        <v>5584</v>
      </c>
      <c r="D246" s="52">
        <v>0.82799525504151839</v>
      </c>
      <c r="E246" s="57">
        <v>2046</v>
      </c>
      <c r="F246" s="57">
        <v>1085</v>
      </c>
      <c r="G246" s="54">
        <v>0.53030303030303028</v>
      </c>
      <c r="H246" s="167"/>
      <c r="I246" s="7">
        <v>31</v>
      </c>
      <c r="J246" s="111">
        <v>7271</v>
      </c>
      <c r="K246" s="111">
        <v>6656</v>
      </c>
      <c r="L246" s="54">
        <v>0.91541741163526336</v>
      </c>
      <c r="M246" s="111">
        <v>85</v>
      </c>
      <c r="N246" s="111">
        <v>37</v>
      </c>
      <c r="O246" s="54">
        <v>0.43529411764705883</v>
      </c>
      <c r="P246" s="184" t="s">
        <v>36</v>
      </c>
      <c r="Q246" s="7">
        <v>1</v>
      </c>
      <c r="R246" s="111">
        <v>7399</v>
      </c>
      <c r="S246" s="111">
        <v>6497</v>
      </c>
      <c r="T246" s="54">
        <f t="shared" si="16"/>
        <v>0.87809163400459522</v>
      </c>
      <c r="U246" s="111"/>
      <c r="V246" s="111"/>
      <c r="W246" s="54"/>
      <c r="X246" s="184" t="s">
        <v>36</v>
      </c>
      <c r="Y246" s="7">
        <v>1</v>
      </c>
      <c r="Z246" s="111"/>
      <c r="AA246" s="111"/>
      <c r="AB246" s="54" t="e">
        <f t="shared" si="15"/>
        <v>#DIV/0!</v>
      </c>
    </row>
    <row r="247" spans="1:28" x14ac:dyDescent="0.25">
      <c r="A247" s="50">
        <v>44242</v>
      </c>
      <c r="B247" s="57">
        <v>6643</v>
      </c>
      <c r="C247" s="57">
        <v>5549</v>
      </c>
      <c r="D247" s="52">
        <v>0.83531536956194485</v>
      </c>
      <c r="E247" s="57">
        <v>1956</v>
      </c>
      <c r="F247" s="57">
        <v>1025</v>
      </c>
      <c r="G247" s="54">
        <v>0.52402862985685073</v>
      </c>
      <c r="H247" s="184" t="s">
        <v>36</v>
      </c>
      <c r="I247" s="7">
        <v>1</v>
      </c>
      <c r="J247" s="111">
        <v>7284</v>
      </c>
      <c r="K247" s="111">
        <v>6592</v>
      </c>
      <c r="L247" s="54">
        <v>0.90499725425590338</v>
      </c>
      <c r="M247" s="111">
        <v>78</v>
      </c>
      <c r="N247" s="111">
        <v>31</v>
      </c>
      <c r="O247" s="54">
        <v>0.39743589743589741</v>
      </c>
      <c r="P247" s="185"/>
      <c r="Q247" s="7">
        <v>2</v>
      </c>
      <c r="R247" s="111">
        <v>7399</v>
      </c>
      <c r="S247" s="111">
        <v>6665</v>
      </c>
      <c r="T247" s="54">
        <f t="shared" si="16"/>
        <v>0.90079740505473715</v>
      </c>
      <c r="U247" s="111"/>
      <c r="V247" s="111"/>
      <c r="W247" s="54"/>
      <c r="X247" s="185"/>
      <c r="Y247" s="7">
        <v>2</v>
      </c>
      <c r="Z247" s="111"/>
      <c r="AA247" s="111"/>
      <c r="AB247" s="54" t="e">
        <f t="shared" si="15"/>
        <v>#DIV/0!</v>
      </c>
    </row>
    <row r="248" spans="1:28" x14ac:dyDescent="0.25">
      <c r="A248" s="50">
        <v>44243</v>
      </c>
      <c r="B248" s="57">
        <v>6660</v>
      </c>
      <c r="C248" s="57">
        <v>5605</v>
      </c>
      <c r="D248" s="52">
        <v>0.84159159159159158</v>
      </c>
      <c r="E248" s="57">
        <v>1956</v>
      </c>
      <c r="F248" s="57">
        <v>1020</v>
      </c>
      <c r="G248" s="54">
        <v>0.5214723926380368</v>
      </c>
      <c r="H248" s="185"/>
      <c r="I248" s="7">
        <v>2</v>
      </c>
      <c r="J248" s="111">
        <v>7279</v>
      </c>
      <c r="K248" s="111">
        <v>6691</v>
      </c>
      <c r="L248" s="54">
        <v>0.91921967303200991</v>
      </c>
      <c r="M248" s="111">
        <v>73</v>
      </c>
      <c r="N248" s="111">
        <v>30</v>
      </c>
      <c r="O248" s="54">
        <v>0.41095890410958902</v>
      </c>
      <c r="P248" s="185"/>
      <c r="Q248" s="7">
        <v>3</v>
      </c>
      <c r="R248" s="111">
        <v>7420</v>
      </c>
      <c r="S248" s="111">
        <v>6723</v>
      </c>
      <c r="T248" s="54">
        <f t="shared" si="16"/>
        <v>0.90606469002695422</v>
      </c>
      <c r="U248" s="111"/>
      <c r="V248" s="111"/>
      <c r="W248" s="54"/>
      <c r="X248" s="185"/>
      <c r="Y248" s="7">
        <v>3</v>
      </c>
      <c r="Z248" s="111"/>
      <c r="AA248" s="111"/>
      <c r="AB248" s="54" t="e">
        <f t="shared" si="15"/>
        <v>#DIV/0!</v>
      </c>
    </row>
    <row r="249" spans="1:28" x14ac:dyDescent="0.25">
      <c r="A249" s="50">
        <v>44244</v>
      </c>
      <c r="B249" s="57">
        <v>6659</v>
      </c>
      <c r="C249" s="57">
        <v>5490</v>
      </c>
      <c r="D249" s="52">
        <v>0.82444811533263251</v>
      </c>
      <c r="E249" s="57">
        <v>1827</v>
      </c>
      <c r="F249" s="57">
        <v>947</v>
      </c>
      <c r="G249" s="54">
        <v>0.51833607006020799</v>
      </c>
      <c r="H249" s="185"/>
      <c r="I249" s="7">
        <v>3</v>
      </c>
      <c r="J249" s="111">
        <v>7268</v>
      </c>
      <c r="K249" s="111">
        <v>6685</v>
      </c>
      <c r="L249" s="54">
        <v>0.91978536048431481</v>
      </c>
      <c r="M249" s="111">
        <v>46</v>
      </c>
      <c r="N249" s="111">
        <v>4</v>
      </c>
      <c r="O249" s="54">
        <v>8.6956521739130432E-2</v>
      </c>
      <c r="P249" s="185"/>
      <c r="Q249" s="7">
        <v>4</v>
      </c>
      <c r="R249" s="111">
        <v>7420</v>
      </c>
      <c r="S249" s="111">
        <v>6678</v>
      </c>
      <c r="T249" s="54">
        <f t="shared" si="16"/>
        <v>0.9</v>
      </c>
      <c r="U249" s="111"/>
      <c r="V249" s="111"/>
      <c r="W249" s="54"/>
      <c r="X249" s="185"/>
      <c r="Y249" s="7">
        <v>4</v>
      </c>
      <c r="Z249" s="111"/>
      <c r="AA249" s="111"/>
      <c r="AB249" s="54" t="e">
        <f t="shared" si="15"/>
        <v>#DIV/0!</v>
      </c>
    </row>
    <row r="250" spans="1:28" x14ac:dyDescent="0.25">
      <c r="A250" s="50">
        <v>44245</v>
      </c>
      <c r="B250" s="57">
        <v>6665</v>
      </c>
      <c r="C250" s="57">
        <v>5620</v>
      </c>
      <c r="D250" s="52">
        <v>0.84321080270067517</v>
      </c>
      <c r="E250" s="57">
        <v>1791</v>
      </c>
      <c r="F250" s="57">
        <v>925</v>
      </c>
      <c r="G250" s="54">
        <v>0.51647124511446119</v>
      </c>
      <c r="H250" s="185"/>
      <c r="I250" s="7">
        <v>4</v>
      </c>
      <c r="J250" s="111">
        <v>7260</v>
      </c>
      <c r="K250" s="111">
        <v>6682</v>
      </c>
      <c r="L250" s="54">
        <v>0.92038567493112944</v>
      </c>
      <c r="M250" s="111">
        <v>74</v>
      </c>
      <c r="N250" s="111">
        <v>36</v>
      </c>
      <c r="O250" s="54">
        <v>0.48648648648648651</v>
      </c>
      <c r="P250" s="185"/>
      <c r="Q250" s="7">
        <v>5</v>
      </c>
      <c r="R250" s="111">
        <v>7420</v>
      </c>
      <c r="S250" s="111">
        <v>6693</v>
      </c>
      <c r="T250" s="54">
        <f t="shared" si="16"/>
        <v>0.90202156334231809</v>
      </c>
      <c r="U250" s="111"/>
      <c r="V250" s="111"/>
      <c r="W250" s="54"/>
      <c r="X250" s="185"/>
      <c r="Y250" s="7">
        <v>5</v>
      </c>
      <c r="Z250" s="111"/>
      <c r="AA250" s="111"/>
      <c r="AB250" s="54" t="e">
        <f t="shared" si="15"/>
        <v>#DIV/0!</v>
      </c>
    </row>
    <row r="251" spans="1:28" x14ac:dyDescent="0.25">
      <c r="A251" s="50">
        <v>44246</v>
      </c>
      <c r="B251" s="57">
        <v>6719</v>
      </c>
      <c r="C251" s="57">
        <v>5646</v>
      </c>
      <c r="D251" s="52">
        <v>0.8403036166096145</v>
      </c>
      <c r="E251" s="57">
        <v>1803</v>
      </c>
      <c r="F251" s="57">
        <v>883</v>
      </c>
      <c r="G251" s="54">
        <v>0.48973932334997228</v>
      </c>
      <c r="H251" s="185"/>
      <c r="I251" s="7">
        <v>5</v>
      </c>
      <c r="J251" s="111">
        <v>7267</v>
      </c>
      <c r="K251" s="111">
        <v>6640</v>
      </c>
      <c r="L251" s="54">
        <v>0.91371955414889228</v>
      </c>
      <c r="M251" s="111">
        <v>46</v>
      </c>
      <c r="N251" s="111">
        <v>6</v>
      </c>
      <c r="O251" s="54">
        <v>0.13043478260869565</v>
      </c>
      <c r="P251" s="185"/>
      <c r="Q251" s="7">
        <v>6</v>
      </c>
      <c r="R251" s="111">
        <v>7420</v>
      </c>
      <c r="S251" s="111">
        <v>6545</v>
      </c>
      <c r="T251" s="54">
        <f t="shared" si="16"/>
        <v>0.88207547169811318</v>
      </c>
      <c r="U251" s="111"/>
      <c r="V251" s="111"/>
      <c r="W251" s="54"/>
      <c r="X251" s="185"/>
      <c r="Y251" s="7">
        <v>6</v>
      </c>
      <c r="Z251" s="111"/>
      <c r="AA251" s="111"/>
      <c r="AB251" s="54" t="e">
        <f t="shared" si="15"/>
        <v>#DIV/0!</v>
      </c>
    </row>
    <row r="252" spans="1:28" x14ac:dyDescent="0.25">
      <c r="A252" s="50">
        <v>44247</v>
      </c>
      <c r="B252" s="57">
        <v>6713</v>
      </c>
      <c r="C252" s="57">
        <v>5550</v>
      </c>
      <c r="D252" s="52">
        <v>0.82675405928794876</v>
      </c>
      <c r="E252" s="57">
        <v>1799</v>
      </c>
      <c r="F252" s="57">
        <v>900</v>
      </c>
      <c r="G252" s="54">
        <v>0.50027793218454697</v>
      </c>
      <c r="H252" s="185"/>
      <c r="I252" s="7">
        <v>6</v>
      </c>
      <c r="J252" s="111">
        <v>7279</v>
      </c>
      <c r="K252" s="111">
        <v>6572</v>
      </c>
      <c r="L252" s="54">
        <v>0.90287127352658336</v>
      </c>
      <c r="M252" s="111">
        <v>64</v>
      </c>
      <c r="N252" s="111">
        <v>31</v>
      </c>
      <c r="O252" s="54">
        <v>0.484375</v>
      </c>
      <c r="P252" s="185"/>
      <c r="Q252" s="7">
        <v>7</v>
      </c>
      <c r="R252" s="111">
        <v>7420</v>
      </c>
      <c r="S252" s="111">
        <v>6522</v>
      </c>
      <c r="T252" s="54">
        <f t="shared" si="16"/>
        <v>0.87897574123989219</v>
      </c>
      <c r="U252" s="111"/>
      <c r="V252" s="111"/>
      <c r="W252" s="54"/>
      <c r="X252" s="185"/>
      <c r="Y252" s="7">
        <v>7</v>
      </c>
      <c r="Z252" s="111"/>
      <c r="AA252" s="111"/>
      <c r="AB252" s="54" t="e">
        <f t="shared" si="15"/>
        <v>#DIV/0!</v>
      </c>
    </row>
    <row r="253" spans="1:28" x14ac:dyDescent="0.25">
      <c r="A253" s="50">
        <v>44248</v>
      </c>
      <c r="B253" s="57">
        <v>6722</v>
      </c>
      <c r="C253" s="57">
        <v>5577</v>
      </c>
      <c r="D253" s="52">
        <v>0.82966379053853023</v>
      </c>
      <c r="E253" s="57">
        <v>1808</v>
      </c>
      <c r="F253" s="57">
        <v>917</v>
      </c>
      <c r="G253" s="54">
        <v>0.50719026548672563</v>
      </c>
      <c r="H253" s="185"/>
      <c r="I253" s="7">
        <v>7</v>
      </c>
      <c r="J253" s="111">
        <v>7259</v>
      </c>
      <c r="K253" s="111">
        <v>6543</v>
      </c>
      <c r="L253" s="54">
        <v>0.90136382421821193</v>
      </c>
      <c r="M253" s="111">
        <v>54</v>
      </c>
      <c r="N253" s="111">
        <v>18</v>
      </c>
      <c r="O253" s="54">
        <v>0.33333333333333331</v>
      </c>
      <c r="P253" s="185"/>
      <c r="Q253" s="7">
        <v>8</v>
      </c>
      <c r="R253" s="111">
        <v>7420</v>
      </c>
      <c r="S253" s="111">
        <v>6520</v>
      </c>
      <c r="T253" s="54">
        <f t="shared" si="16"/>
        <v>0.87870619946091644</v>
      </c>
      <c r="U253" s="111"/>
      <c r="V253" s="111"/>
      <c r="W253" s="54"/>
      <c r="X253" s="185"/>
      <c r="Y253" s="7">
        <v>8</v>
      </c>
      <c r="Z253" s="111"/>
      <c r="AA253" s="111"/>
      <c r="AB253" s="54" t="e">
        <f t="shared" ref="AB253:AB316" si="17">AA253/Z253</f>
        <v>#DIV/0!</v>
      </c>
    </row>
    <row r="254" spans="1:28" x14ac:dyDescent="0.25">
      <c r="A254" s="50">
        <v>44249</v>
      </c>
      <c r="B254" s="57">
        <v>6721</v>
      </c>
      <c r="C254" s="57">
        <v>5516</v>
      </c>
      <c r="D254" s="52">
        <v>0.82071120368992712</v>
      </c>
      <c r="E254" s="57">
        <v>1724</v>
      </c>
      <c r="F254" s="57">
        <v>864</v>
      </c>
      <c r="G254" s="54">
        <v>0.50116009280742457</v>
      </c>
      <c r="H254" s="185"/>
      <c r="I254" s="7">
        <v>8</v>
      </c>
      <c r="J254" s="111">
        <v>7265</v>
      </c>
      <c r="K254" s="111">
        <v>6536</v>
      </c>
      <c r="L254" s="54">
        <v>0.89965588437715072</v>
      </c>
      <c r="M254" s="111">
        <v>70</v>
      </c>
      <c r="N254" s="111">
        <v>33</v>
      </c>
      <c r="O254" s="54">
        <v>0.47142857142857142</v>
      </c>
      <c r="P254" s="185"/>
      <c r="Q254" s="7">
        <v>9</v>
      </c>
      <c r="R254" s="111">
        <v>7425</v>
      </c>
      <c r="S254" s="111">
        <v>6608</v>
      </c>
      <c r="T254" s="54">
        <f t="shared" si="16"/>
        <v>0.88996632996632996</v>
      </c>
      <c r="U254" s="111"/>
      <c r="V254" s="111"/>
      <c r="W254" s="54"/>
      <c r="X254" s="185"/>
      <c r="Y254" s="7">
        <v>9</v>
      </c>
      <c r="Z254" s="111"/>
      <c r="AA254" s="111"/>
      <c r="AB254" s="54" t="e">
        <f t="shared" si="17"/>
        <v>#DIV/0!</v>
      </c>
    </row>
    <row r="255" spans="1:28" x14ac:dyDescent="0.25">
      <c r="A255" s="50">
        <v>44250</v>
      </c>
      <c r="B255" s="57">
        <v>6720</v>
      </c>
      <c r="C255" s="57">
        <v>5609</v>
      </c>
      <c r="D255" s="52">
        <v>0.83467261904761902</v>
      </c>
      <c r="E255" s="57">
        <v>1751</v>
      </c>
      <c r="F255" s="57">
        <v>869</v>
      </c>
      <c r="G255" s="54">
        <v>0.49628783552255856</v>
      </c>
      <c r="H255" s="185"/>
      <c r="I255" s="7">
        <v>9</v>
      </c>
      <c r="J255" s="111">
        <v>7260</v>
      </c>
      <c r="K255" s="111">
        <v>6493</v>
      </c>
      <c r="L255" s="54">
        <v>0.89435261707988978</v>
      </c>
      <c r="M255" s="111">
        <v>52</v>
      </c>
      <c r="N255" s="111">
        <v>10</v>
      </c>
      <c r="O255" s="54">
        <v>0.19230769230769232</v>
      </c>
      <c r="P255" s="185"/>
      <c r="Q255" s="7">
        <v>10</v>
      </c>
      <c r="R255" s="111">
        <v>7396</v>
      </c>
      <c r="S255" s="111">
        <v>6621</v>
      </c>
      <c r="T255" s="54">
        <f t="shared" si="16"/>
        <v>0.89521362898864254</v>
      </c>
      <c r="U255" s="111"/>
      <c r="V255" s="111"/>
      <c r="W255" s="54"/>
      <c r="X255" s="185"/>
      <c r="Y255" s="7">
        <v>10</v>
      </c>
      <c r="Z255" s="111"/>
      <c r="AA255" s="111"/>
      <c r="AB255" s="54" t="e">
        <f t="shared" si="17"/>
        <v>#DIV/0!</v>
      </c>
    </row>
    <row r="256" spans="1:28" x14ac:dyDescent="0.25">
      <c r="A256" s="50">
        <v>44251</v>
      </c>
      <c r="B256" s="57">
        <v>6712</v>
      </c>
      <c r="C256" s="57">
        <v>5735</v>
      </c>
      <c r="D256" s="52">
        <v>0.85443980929678187</v>
      </c>
      <c r="E256" s="57">
        <v>1703</v>
      </c>
      <c r="F256" s="57">
        <v>880</v>
      </c>
      <c r="G256" s="54">
        <v>0.51673517322372287</v>
      </c>
      <c r="H256" s="185"/>
      <c r="I256" s="7">
        <v>10</v>
      </c>
      <c r="J256" s="111">
        <v>7267</v>
      </c>
      <c r="K256" s="111">
        <v>6641</v>
      </c>
      <c r="L256" s="54">
        <v>0.91385716251548099</v>
      </c>
      <c r="M256" s="111">
        <v>70</v>
      </c>
      <c r="N256" s="111">
        <v>30</v>
      </c>
      <c r="O256" s="54">
        <v>0.42857142857142855</v>
      </c>
      <c r="P256" s="185"/>
      <c r="Q256" s="7">
        <v>11</v>
      </c>
      <c r="R256" s="111">
        <v>7401</v>
      </c>
      <c r="S256" s="111">
        <v>6589</v>
      </c>
      <c r="T256" s="54">
        <f t="shared" si="16"/>
        <v>0.89028509660856636</v>
      </c>
      <c r="U256" s="111"/>
      <c r="V256" s="111"/>
      <c r="W256" s="54"/>
      <c r="X256" s="185"/>
      <c r="Y256" s="7">
        <v>11</v>
      </c>
      <c r="Z256" s="111"/>
      <c r="AA256" s="111"/>
      <c r="AB256" s="54" t="e">
        <f t="shared" si="17"/>
        <v>#DIV/0!</v>
      </c>
    </row>
    <row r="257" spans="1:28" x14ac:dyDescent="0.25">
      <c r="A257" s="50">
        <v>44252</v>
      </c>
      <c r="B257" s="57">
        <v>6730</v>
      </c>
      <c r="C257" s="57">
        <v>5648</v>
      </c>
      <c r="D257" s="52">
        <v>0.83922734026745915</v>
      </c>
      <c r="E257" s="57">
        <v>1714</v>
      </c>
      <c r="F257" s="57">
        <v>748</v>
      </c>
      <c r="G257" s="54">
        <v>0.43640606767794632</v>
      </c>
      <c r="H257" s="185"/>
      <c r="I257" s="7">
        <v>11</v>
      </c>
      <c r="J257" s="111">
        <v>7246</v>
      </c>
      <c r="K257" s="111">
        <v>6679</v>
      </c>
      <c r="L257" s="54">
        <v>0.92174993099641178</v>
      </c>
      <c r="M257" s="111">
        <v>34</v>
      </c>
      <c r="N257" s="111">
        <v>14</v>
      </c>
      <c r="O257" s="54">
        <v>0.41176470588235292</v>
      </c>
      <c r="P257" s="185"/>
      <c r="Q257" s="7">
        <v>12</v>
      </c>
      <c r="R257" s="111">
        <v>7401</v>
      </c>
      <c r="S257" s="111">
        <v>6568</v>
      </c>
      <c r="T257" s="54">
        <f t="shared" si="16"/>
        <v>0.88744764221051209</v>
      </c>
      <c r="U257" s="111"/>
      <c r="V257" s="111"/>
      <c r="W257" s="54"/>
      <c r="X257" s="185"/>
      <c r="Y257" s="7">
        <v>12</v>
      </c>
      <c r="Z257" s="111"/>
      <c r="AA257" s="111"/>
      <c r="AB257" s="54" t="e">
        <f t="shared" si="17"/>
        <v>#DIV/0!</v>
      </c>
    </row>
    <row r="258" spans="1:28" x14ac:dyDescent="0.25">
      <c r="A258" s="50">
        <v>44253</v>
      </c>
      <c r="B258" s="57">
        <v>6658</v>
      </c>
      <c r="C258" s="57">
        <v>5566</v>
      </c>
      <c r="D258" s="52">
        <v>0.83598678281766292</v>
      </c>
      <c r="E258" s="57">
        <v>1684</v>
      </c>
      <c r="F258" s="57">
        <v>771</v>
      </c>
      <c r="G258" s="54">
        <v>0.45783847980997627</v>
      </c>
      <c r="H258" s="185"/>
      <c r="I258" s="7">
        <v>12</v>
      </c>
      <c r="J258" s="111">
        <v>7269</v>
      </c>
      <c r="K258" s="111">
        <v>6683</v>
      </c>
      <c r="L258" s="54">
        <v>0.91938368413812077</v>
      </c>
      <c r="M258" s="111">
        <v>70</v>
      </c>
      <c r="N258" s="111">
        <v>34</v>
      </c>
      <c r="O258" s="54">
        <v>0.48571428571428571</v>
      </c>
      <c r="P258" s="185"/>
      <c r="Q258" s="7">
        <v>13</v>
      </c>
      <c r="R258" s="111">
        <v>7401</v>
      </c>
      <c r="S258" s="111">
        <v>6564</v>
      </c>
      <c r="T258" s="54">
        <f t="shared" si="16"/>
        <v>0.88690717470612079</v>
      </c>
      <c r="U258" s="111"/>
      <c r="V258" s="111"/>
      <c r="W258" s="54"/>
      <c r="X258" s="185"/>
      <c r="Y258" s="7">
        <v>13</v>
      </c>
      <c r="Z258" s="111"/>
      <c r="AA258" s="111"/>
      <c r="AB258" s="54" t="e">
        <f t="shared" si="17"/>
        <v>#DIV/0!</v>
      </c>
    </row>
    <row r="259" spans="1:28" x14ac:dyDescent="0.25">
      <c r="A259" s="50">
        <v>44254</v>
      </c>
      <c r="B259" s="57">
        <v>6692</v>
      </c>
      <c r="C259" s="57">
        <v>5589</v>
      </c>
      <c r="D259" s="52">
        <v>0.83517632994620439</v>
      </c>
      <c r="E259" s="57">
        <v>1618</v>
      </c>
      <c r="F259" s="57">
        <v>693</v>
      </c>
      <c r="G259" s="54">
        <v>0.42830655129789863</v>
      </c>
      <c r="H259" s="185"/>
      <c r="I259" s="7">
        <v>13</v>
      </c>
      <c r="J259" s="111">
        <v>7271</v>
      </c>
      <c r="K259" s="111">
        <v>6612</v>
      </c>
      <c r="L259" s="54">
        <v>0.90936597441892453</v>
      </c>
      <c r="M259" s="111">
        <v>69</v>
      </c>
      <c r="N259" s="111">
        <v>35</v>
      </c>
      <c r="O259" s="54">
        <v>0.50724637681159424</v>
      </c>
      <c r="P259" s="185"/>
      <c r="Q259" s="7">
        <v>14</v>
      </c>
      <c r="R259" s="111">
        <v>7401</v>
      </c>
      <c r="S259" s="111">
        <v>6548</v>
      </c>
      <c r="T259" s="54">
        <f t="shared" si="16"/>
        <v>0.88474530468855561</v>
      </c>
      <c r="U259" s="111"/>
      <c r="V259" s="111"/>
      <c r="W259" s="54"/>
      <c r="X259" s="185"/>
      <c r="Y259" s="7">
        <v>14</v>
      </c>
      <c r="Z259" s="111"/>
      <c r="AA259" s="111"/>
      <c r="AB259" s="54" t="e">
        <f t="shared" si="17"/>
        <v>#DIV/0!</v>
      </c>
    </row>
    <row r="260" spans="1:28" x14ac:dyDescent="0.25">
      <c r="A260" s="50">
        <v>44255</v>
      </c>
      <c r="B260" s="57">
        <v>6701</v>
      </c>
      <c r="C260" s="57">
        <v>5629</v>
      </c>
      <c r="D260" s="52">
        <v>0.84002387703327863</v>
      </c>
      <c r="E260" s="57">
        <v>1610</v>
      </c>
      <c r="F260" s="57">
        <v>778</v>
      </c>
      <c r="G260" s="54">
        <v>0.48322981366459627</v>
      </c>
      <c r="H260" s="185"/>
      <c r="I260" s="7">
        <v>14</v>
      </c>
      <c r="J260" s="111">
        <v>7262</v>
      </c>
      <c r="K260" s="111">
        <v>6589</v>
      </c>
      <c r="L260" s="54">
        <v>0.90732580556320575</v>
      </c>
      <c r="M260" s="111">
        <v>71</v>
      </c>
      <c r="N260" s="111">
        <v>24</v>
      </c>
      <c r="O260" s="54">
        <v>0.3380281690140845</v>
      </c>
      <c r="P260" s="185"/>
      <c r="Q260" s="7">
        <v>15</v>
      </c>
      <c r="R260" s="111">
        <v>7413</v>
      </c>
      <c r="S260" s="111">
        <v>6536</v>
      </c>
      <c r="T260" s="54">
        <f t="shared" ref="T260:T323" si="18">S260/R260</f>
        <v>0.88169432078780519</v>
      </c>
      <c r="U260" s="111"/>
      <c r="V260" s="111"/>
      <c r="W260" s="54"/>
      <c r="X260" s="185"/>
      <c r="Y260" s="7">
        <v>15</v>
      </c>
      <c r="Z260" s="111"/>
      <c r="AA260" s="111"/>
      <c r="AB260" s="54" t="e">
        <f t="shared" si="17"/>
        <v>#DIV/0!</v>
      </c>
    </row>
    <row r="261" spans="1:28" x14ac:dyDescent="0.25">
      <c r="A261" s="50">
        <v>44256</v>
      </c>
      <c r="B261" s="57">
        <v>6647</v>
      </c>
      <c r="C261" s="57">
        <v>5452</v>
      </c>
      <c r="D261" s="52">
        <v>0.82021964796148639</v>
      </c>
      <c r="E261" s="57">
        <v>1542</v>
      </c>
      <c r="F261" s="57">
        <v>675</v>
      </c>
      <c r="G261" s="54">
        <v>0.4377431906614786</v>
      </c>
      <c r="H261" s="185"/>
      <c r="I261" s="7">
        <v>15</v>
      </c>
      <c r="J261" s="111">
        <v>7261</v>
      </c>
      <c r="K261" s="111">
        <v>6525</v>
      </c>
      <c r="L261" s="54">
        <v>0.89863655143919574</v>
      </c>
      <c r="M261" s="111">
        <v>74</v>
      </c>
      <c r="N261" s="111">
        <v>24</v>
      </c>
      <c r="O261" s="54">
        <v>0.32432432432432434</v>
      </c>
      <c r="P261" s="185"/>
      <c r="Q261" s="7">
        <v>16</v>
      </c>
      <c r="R261" s="111">
        <v>7413</v>
      </c>
      <c r="S261" s="111">
        <v>6705</v>
      </c>
      <c r="T261" s="54">
        <f t="shared" si="18"/>
        <v>0.90449210845811412</v>
      </c>
      <c r="U261" s="111"/>
      <c r="V261" s="111"/>
      <c r="W261" s="54"/>
      <c r="X261" s="185"/>
      <c r="Y261" s="7">
        <v>16</v>
      </c>
      <c r="Z261" s="111"/>
      <c r="AA261" s="111"/>
      <c r="AB261" s="54" t="e">
        <f t="shared" si="17"/>
        <v>#DIV/0!</v>
      </c>
    </row>
    <row r="262" spans="1:28" x14ac:dyDescent="0.25">
      <c r="A262" s="50">
        <v>44257</v>
      </c>
      <c r="B262" s="57">
        <v>6713</v>
      </c>
      <c r="C262" s="57">
        <v>5702</v>
      </c>
      <c r="D262" s="52">
        <v>0.84939669298376286</v>
      </c>
      <c r="E262" s="57">
        <v>1575</v>
      </c>
      <c r="F262" s="57">
        <v>762</v>
      </c>
      <c r="G262" s="54">
        <v>0.4838095238095238</v>
      </c>
      <c r="H262" s="185"/>
      <c r="I262" s="7">
        <v>16</v>
      </c>
      <c r="J262" s="111">
        <v>7264</v>
      </c>
      <c r="K262" s="111">
        <v>6526</v>
      </c>
      <c r="L262" s="54">
        <v>0.89840308370044053</v>
      </c>
      <c r="M262" s="111">
        <v>65</v>
      </c>
      <c r="N262" s="111">
        <v>26</v>
      </c>
      <c r="O262" s="54">
        <v>0.4</v>
      </c>
      <c r="P262" s="185"/>
      <c r="Q262" s="7">
        <v>17</v>
      </c>
      <c r="R262" s="111">
        <v>7413</v>
      </c>
      <c r="S262" s="111">
        <v>6687</v>
      </c>
      <c r="T262" s="54">
        <f t="shared" si="18"/>
        <v>0.9020639417239984</v>
      </c>
      <c r="U262" s="111"/>
      <c r="V262" s="111"/>
      <c r="W262" s="54"/>
      <c r="X262" s="185"/>
      <c r="Y262" s="7">
        <v>17</v>
      </c>
      <c r="Z262" s="111"/>
      <c r="AA262" s="111"/>
      <c r="AB262" s="54" t="e">
        <f t="shared" si="17"/>
        <v>#DIV/0!</v>
      </c>
    </row>
    <row r="263" spans="1:28" x14ac:dyDescent="0.25">
      <c r="A263" s="50">
        <v>44258</v>
      </c>
      <c r="B263" s="57">
        <v>6613</v>
      </c>
      <c r="C263" s="57">
        <v>5700</v>
      </c>
      <c r="D263" s="52">
        <v>0.86193860577650083</v>
      </c>
      <c r="E263" s="57">
        <v>1508</v>
      </c>
      <c r="F263" s="57">
        <v>689</v>
      </c>
      <c r="G263" s="54">
        <v>0.45689655172413796</v>
      </c>
      <c r="H263" s="185"/>
      <c r="I263" s="7">
        <v>17</v>
      </c>
      <c r="J263" s="111">
        <v>7243</v>
      </c>
      <c r="K263" s="111">
        <v>6649</v>
      </c>
      <c r="L263" s="54">
        <v>0.91798978323898939</v>
      </c>
      <c r="M263" s="111">
        <v>63</v>
      </c>
      <c r="N263" s="111">
        <v>26</v>
      </c>
      <c r="O263" s="54">
        <v>0.41269841269841268</v>
      </c>
      <c r="P263" s="185"/>
      <c r="Q263" s="7">
        <v>18</v>
      </c>
      <c r="R263" s="111">
        <v>7413</v>
      </c>
      <c r="S263" s="111">
        <v>6672</v>
      </c>
      <c r="T263" s="54">
        <f t="shared" si="18"/>
        <v>0.90004046944556859</v>
      </c>
      <c r="U263" s="111"/>
      <c r="V263" s="111"/>
      <c r="W263" s="54"/>
      <c r="X263" s="185"/>
      <c r="Y263" s="7">
        <v>18</v>
      </c>
      <c r="Z263" s="111"/>
      <c r="AA263" s="111"/>
      <c r="AB263" s="54" t="e">
        <f t="shared" si="17"/>
        <v>#DIV/0!</v>
      </c>
    </row>
    <row r="264" spans="1:28" x14ac:dyDescent="0.25">
      <c r="A264" s="50">
        <v>44259</v>
      </c>
      <c r="B264" s="57">
        <v>6693</v>
      </c>
      <c r="C264" s="57">
        <v>5773</v>
      </c>
      <c r="D264" s="52">
        <v>0.86254295532646053</v>
      </c>
      <c r="E264" s="57">
        <v>1500</v>
      </c>
      <c r="F264" s="57">
        <v>718</v>
      </c>
      <c r="G264" s="54">
        <v>0.47866666666666668</v>
      </c>
      <c r="H264" s="185"/>
      <c r="I264" s="7">
        <v>18</v>
      </c>
      <c r="J264" s="111">
        <v>7256</v>
      </c>
      <c r="K264" s="111">
        <v>6712</v>
      </c>
      <c r="L264" s="54">
        <v>0.92502756339581038</v>
      </c>
      <c r="M264" s="111">
        <v>74</v>
      </c>
      <c r="N264" s="111">
        <v>41</v>
      </c>
      <c r="O264" s="54">
        <v>0.55405405405405406</v>
      </c>
      <c r="P264" s="185"/>
      <c r="Q264" s="7">
        <v>19</v>
      </c>
      <c r="R264" s="111">
        <v>7385</v>
      </c>
      <c r="S264" s="111">
        <v>6699</v>
      </c>
      <c r="T264" s="54">
        <f t="shared" si="18"/>
        <v>0.90710900473933653</v>
      </c>
      <c r="U264" s="111"/>
      <c r="V264" s="111"/>
      <c r="W264" s="54"/>
      <c r="X264" s="185"/>
      <c r="Y264" s="7">
        <v>19</v>
      </c>
      <c r="Z264" s="111"/>
      <c r="AA264" s="111"/>
      <c r="AB264" s="54" t="e">
        <f t="shared" si="17"/>
        <v>#DIV/0!</v>
      </c>
    </row>
    <row r="265" spans="1:28" x14ac:dyDescent="0.25">
      <c r="A265" s="50">
        <v>44260</v>
      </c>
      <c r="B265" s="57">
        <v>6665</v>
      </c>
      <c r="C265" s="57">
        <v>5790</v>
      </c>
      <c r="D265" s="52">
        <v>0.86871717929482373</v>
      </c>
      <c r="E265" s="57">
        <v>1490</v>
      </c>
      <c r="F265" s="57">
        <v>694</v>
      </c>
      <c r="G265" s="54">
        <v>0.46577181208053692</v>
      </c>
      <c r="H265" s="185"/>
      <c r="I265" s="7">
        <v>19</v>
      </c>
      <c r="J265" s="111">
        <v>7262</v>
      </c>
      <c r="K265" s="111">
        <v>6712</v>
      </c>
      <c r="L265" s="54">
        <v>0.92426328835031668</v>
      </c>
      <c r="M265" s="111">
        <v>72</v>
      </c>
      <c r="N265" s="111">
        <v>30</v>
      </c>
      <c r="O265" s="54">
        <v>0.41666666666666669</v>
      </c>
      <c r="P265" s="185"/>
      <c r="Q265" s="7">
        <v>20</v>
      </c>
      <c r="R265" s="111">
        <v>7382</v>
      </c>
      <c r="S265" s="111">
        <v>6608</v>
      </c>
      <c r="T265" s="54">
        <f t="shared" si="18"/>
        <v>0.8951503657545381</v>
      </c>
      <c r="U265" s="111"/>
      <c r="V265" s="111"/>
      <c r="W265" s="54"/>
      <c r="X265" s="185"/>
      <c r="Y265" s="7">
        <v>20</v>
      </c>
      <c r="Z265" s="111"/>
      <c r="AA265" s="111"/>
      <c r="AB265" s="54" t="e">
        <f t="shared" si="17"/>
        <v>#DIV/0!</v>
      </c>
    </row>
    <row r="266" spans="1:28" x14ac:dyDescent="0.25">
      <c r="A266" s="50">
        <v>44261</v>
      </c>
      <c r="B266" s="57">
        <v>6594</v>
      </c>
      <c r="C266" s="57">
        <v>5645</v>
      </c>
      <c r="D266" s="52">
        <v>0.8560812860175917</v>
      </c>
      <c r="E266" s="57">
        <v>1502</v>
      </c>
      <c r="F266" s="57">
        <v>733</v>
      </c>
      <c r="G266" s="54">
        <v>0.48801597869507324</v>
      </c>
      <c r="H266" s="185"/>
      <c r="I266" s="7">
        <v>20</v>
      </c>
      <c r="J266" s="111">
        <v>7261</v>
      </c>
      <c r="K266" s="111">
        <v>6721</v>
      </c>
      <c r="L266" s="54">
        <v>0.92563007850158385</v>
      </c>
      <c r="M266" s="111">
        <v>73</v>
      </c>
      <c r="N266" s="111">
        <v>37</v>
      </c>
      <c r="O266" s="54">
        <v>0.50684931506849318</v>
      </c>
      <c r="P266" s="185"/>
      <c r="Q266" s="7">
        <v>21</v>
      </c>
      <c r="R266" s="111">
        <v>7382</v>
      </c>
      <c r="S266" s="111">
        <v>6597</v>
      </c>
      <c r="T266" s="54">
        <f t="shared" si="18"/>
        <v>0.89366025467353016</v>
      </c>
      <c r="U266" s="111"/>
      <c r="V266" s="111"/>
      <c r="W266" s="54"/>
      <c r="X266" s="185"/>
      <c r="Y266" s="7">
        <v>21</v>
      </c>
      <c r="Z266" s="111"/>
      <c r="AA266" s="111"/>
      <c r="AB266" s="54" t="e">
        <f t="shared" si="17"/>
        <v>#DIV/0!</v>
      </c>
    </row>
    <row r="267" spans="1:28" x14ac:dyDescent="0.25">
      <c r="A267" s="50">
        <v>44262</v>
      </c>
      <c r="B267" s="57">
        <v>6597</v>
      </c>
      <c r="C267" s="57">
        <v>5608</v>
      </c>
      <c r="D267" s="52">
        <v>0.85008337122934663</v>
      </c>
      <c r="E267" s="57">
        <v>1451</v>
      </c>
      <c r="F267" s="57">
        <v>658</v>
      </c>
      <c r="G267" s="54">
        <v>0.45348035837353551</v>
      </c>
      <c r="H267" s="185"/>
      <c r="I267" s="7">
        <v>21</v>
      </c>
      <c r="J267" s="111">
        <v>7273</v>
      </c>
      <c r="K267" s="111">
        <v>6579</v>
      </c>
      <c r="L267" s="54">
        <v>0.90457857830331367</v>
      </c>
      <c r="M267" s="111">
        <v>66</v>
      </c>
      <c r="N267" s="111">
        <v>37</v>
      </c>
      <c r="O267" s="54">
        <v>0.56060606060606055</v>
      </c>
      <c r="P267" s="185"/>
      <c r="Q267" s="7">
        <v>22</v>
      </c>
      <c r="R267" s="111">
        <v>7382</v>
      </c>
      <c r="S267" s="111">
        <v>6541</v>
      </c>
      <c r="T267" s="54">
        <f t="shared" si="18"/>
        <v>0.88607423462476298</v>
      </c>
      <c r="U267" s="111"/>
      <c r="V267" s="111"/>
      <c r="W267" s="54"/>
      <c r="X267" s="185"/>
      <c r="Y267" s="7">
        <v>22</v>
      </c>
      <c r="Z267" s="111"/>
      <c r="AA267" s="111"/>
      <c r="AB267" s="54" t="e">
        <f t="shared" si="17"/>
        <v>#DIV/0!</v>
      </c>
    </row>
    <row r="268" spans="1:28" x14ac:dyDescent="0.25">
      <c r="A268" s="50">
        <v>44263</v>
      </c>
      <c r="B268" s="57">
        <v>6698</v>
      </c>
      <c r="C268" s="57">
        <v>5632</v>
      </c>
      <c r="D268" s="52">
        <v>0.84084801433263656</v>
      </c>
      <c r="E268" s="57">
        <v>1545</v>
      </c>
      <c r="F268" s="57">
        <v>685</v>
      </c>
      <c r="G268" s="54">
        <v>0.44336569579288027</v>
      </c>
      <c r="H268" s="185"/>
      <c r="I268" s="7">
        <v>22</v>
      </c>
      <c r="J268" s="111">
        <v>7275</v>
      </c>
      <c r="K268" s="111">
        <v>6539</v>
      </c>
      <c r="L268" s="54">
        <v>0.89883161512027487</v>
      </c>
      <c r="M268" s="111">
        <v>71</v>
      </c>
      <c r="N268" s="111">
        <v>34</v>
      </c>
      <c r="O268" s="54">
        <v>0.47887323943661969</v>
      </c>
      <c r="P268" s="185"/>
      <c r="Q268" s="7">
        <v>23</v>
      </c>
      <c r="R268" s="111">
        <v>7324</v>
      </c>
      <c r="S268" s="111">
        <v>6675</v>
      </c>
      <c r="T268" s="54">
        <f t="shared" si="18"/>
        <v>0.91138722009830697</v>
      </c>
      <c r="U268" s="111"/>
      <c r="V268" s="111"/>
      <c r="W268" s="54"/>
      <c r="X268" s="185"/>
      <c r="Y268" s="7">
        <v>23</v>
      </c>
      <c r="Z268" s="111"/>
      <c r="AA268" s="111"/>
      <c r="AB268" s="54" t="e">
        <f t="shared" si="17"/>
        <v>#DIV/0!</v>
      </c>
    </row>
    <row r="269" spans="1:28" x14ac:dyDescent="0.25">
      <c r="A269" s="73">
        <v>44264</v>
      </c>
      <c r="B269" s="57">
        <v>6582</v>
      </c>
      <c r="C269" s="57">
        <v>5646</v>
      </c>
      <c r="D269" s="52">
        <v>0.85779398359161352</v>
      </c>
      <c r="E269" s="57">
        <v>1459</v>
      </c>
      <c r="F269" s="57">
        <v>666</v>
      </c>
      <c r="G269" s="54">
        <v>0.4564770390678547</v>
      </c>
      <c r="H269" s="185"/>
      <c r="I269" s="7">
        <v>23</v>
      </c>
      <c r="J269" s="111">
        <v>7265</v>
      </c>
      <c r="K269" s="111">
        <v>6530</v>
      </c>
      <c r="L269" s="54">
        <v>0.8988300068823124</v>
      </c>
      <c r="M269" s="111">
        <v>63</v>
      </c>
      <c r="N269" s="111">
        <v>27</v>
      </c>
      <c r="O269" s="54">
        <v>0.42857142857142855</v>
      </c>
      <c r="P269" s="185"/>
      <c r="Q269" s="7">
        <v>24</v>
      </c>
      <c r="R269" s="111">
        <v>7324</v>
      </c>
      <c r="S269" s="111">
        <v>6716</v>
      </c>
      <c r="T269" s="54">
        <f t="shared" si="18"/>
        <v>0.91698525395958497</v>
      </c>
      <c r="U269" s="111"/>
      <c r="V269" s="111"/>
      <c r="W269" s="54"/>
      <c r="X269" s="185"/>
      <c r="Y269" s="7">
        <v>24</v>
      </c>
      <c r="Z269" s="111"/>
      <c r="AA269" s="111"/>
      <c r="AB269" s="54" t="e">
        <f t="shared" si="17"/>
        <v>#DIV/0!</v>
      </c>
    </row>
    <row r="270" spans="1:28" x14ac:dyDescent="0.25">
      <c r="A270" s="50">
        <v>44265</v>
      </c>
      <c r="B270" s="57">
        <v>6689</v>
      </c>
      <c r="C270" s="57">
        <v>5784</v>
      </c>
      <c r="D270" s="52">
        <v>0.86470324413215727</v>
      </c>
      <c r="E270" s="57">
        <v>1496</v>
      </c>
      <c r="F270" s="57">
        <v>696</v>
      </c>
      <c r="G270" s="54">
        <v>0.46524064171122997</v>
      </c>
      <c r="H270" s="185"/>
      <c r="I270" s="7">
        <v>24</v>
      </c>
      <c r="J270" s="111">
        <v>7264</v>
      </c>
      <c r="K270" s="111">
        <v>6625</v>
      </c>
      <c r="L270" s="54">
        <v>0.91203193832599116</v>
      </c>
      <c r="M270" s="111">
        <v>45</v>
      </c>
      <c r="N270" s="111">
        <v>9</v>
      </c>
      <c r="O270" s="54">
        <v>0.2</v>
      </c>
      <c r="P270" s="185"/>
      <c r="Q270" s="7">
        <v>25</v>
      </c>
      <c r="R270" s="111">
        <v>7324</v>
      </c>
      <c r="S270" s="111">
        <v>6745</v>
      </c>
      <c r="T270" s="54">
        <f t="shared" si="18"/>
        <v>0.92094483888585477</v>
      </c>
      <c r="U270" s="111"/>
      <c r="V270" s="111"/>
      <c r="W270" s="54"/>
      <c r="X270" s="185"/>
      <c r="Y270" s="7">
        <v>25</v>
      </c>
      <c r="Z270" s="111"/>
      <c r="AA270" s="111"/>
      <c r="AB270" s="54" t="e">
        <f t="shared" si="17"/>
        <v>#DIV/0!</v>
      </c>
    </row>
    <row r="271" spans="1:28" x14ac:dyDescent="0.25">
      <c r="A271" s="50">
        <v>44266</v>
      </c>
      <c r="B271" s="57">
        <v>6671</v>
      </c>
      <c r="C271" s="57">
        <v>5698</v>
      </c>
      <c r="D271" s="52">
        <v>0.85414480587618047</v>
      </c>
      <c r="E271" s="57">
        <v>1501</v>
      </c>
      <c r="F271" s="57">
        <v>654</v>
      </c>
      <c r="G271" s="54">
        <v>0.43570952698201199</v>
      </c>
      <c r="H271" s="185"/>
      <c r="I271" s="7">
        <v>25</v>
      </c>
      <c r="J271" s="111">
        <v>7263</v>
      </c>
      <c r="K271" s="111">
        <v>6706</v>
      </c>
      <c r="L271" s="54">
        <v>0.92330992702739911</v>
      </c>
      <c r="M271" s="111">
        <v>61</v>
      </c>
      <c r="N271" s="111">
        <v>29</v>
      </c>
      <c r="O271" s="54">
        <v>0.47540983606557374</v>
      </c>
      <c r="P271" s="185"/>
      <c r="Q271" s="7">
        <v>26</v>
      </c>
      <c r="R271" s="111">
        <v>7341</v>
      </c>
      <c r="S271" s="111">
        <v>6730</v>
      </c>
      <c r="T271" s="54">
        <f t="shared" si="18"/>
        <v>0.91676883258411657</v>
      </c>
      <c r="U271" s="111"/>
      <c r="V271" s="111"/>
      <c r="W271" s="54"/>
      <c r="X271" s="185"/>
      <c r="Y271" s="7">
        <v>26</v>
      </c>
      <c r="Z271" s="111"/>
      <c r="AA271" s="111"/>
      <c r="AB271" s="54" t="e">
        <f t="shared" si="17"/>
        <v>#DIV/0!</v>
      </c>
    </row>
    <row r="272" spans="1:28" x14ac:dyDescent="0.25">
      <c r="A272" s="50">
        <v>44267</v>
      </c>
      <c r="B272" s="57">
        <v>6710</v>
      </c>
      <c r="C272" s="57">
        <v>5735</v>
      </c>
      <c r="D272" s="52">
        <v>0.85469448584202679</v>
      </c>
      <c r="E272" s="57">
        <v>1466</v>
      </c>
      <c r="F272" s="57">
        <v>661</v>
      </c>
      <c r="G272" s="54">
        <v>0.4508867667121419</v>
      </c>
      <c r="H272" s="185"/>
      <c r="I272" s="7">
        <v>26</v>
      </c>
      <c r="J272" s="111">
        <v>7258</v>
      </c>
      <c r="K272" s="111">
        <v>6733</v>
      </c>
      <c r="L272" s="54">
        <v>0.92766602369798845</v>
      </c>
      <c r="M272" s="111">
        <v>43</v>
      </c>
      <c r="N272" s="111">
        <v>12</v>
      </c>
      <c r="O272" s="54">
        <v>0.27906976744186046</v>
      </c>
      <c r="P272" s="185"/>
      <c r="Q272" s="7">
        <v>27</v>
      </c>
      <c r="R272" s="111">
        <v>7341</v>
      </c>
      <c r="S272" s="111">
        <v>6637</v>
      </c>
      <c r="T272" s="54">
        <f t="shared" si="18"/>
        <v>0.90410025882032419</v>
      </c>
      <c r="U272" s="111"/>
      <c r="V272" s="111"/>
      <c r="W272" s="54"/>
      <c r="X272" s="185"/>
      <c r="Y272" s="7">
        <v>27</v>
      </c>
      <c r="Z272" s="111"/>
      <c r="AA272" s="111"/>
      <c r="AB272" s="54" t="e">
        <f t="shared" si="17"/>
        <v>#DIV/0!</v>
      </c>
    </row>
    <row r="273" spans="1:28" x14ac:dyDescent="0.25">
      <c r="A273" s="50">
        <v>44268</v>
      </c>
      <c r="B273" s="57">
        <v>6709</v>
      </c>
      <c r="C273" s="57">
        <v>5624</v>
      </c>
      <c r="D273" s="52">
        <v>0.83827694142197051</v>
      </c>
      <c r="E273" s="57">
        <v>1471</v>
      </c>
      <c r="F273" s="57">
        <v>637</v>
      </c>
      <c r="G273" s="54">
        <v>0.43303874915023793</v>
      </c>
      <c r="H273" s="185"/>
      <c r="I273" s="7">
        <v>27</v>
      </c>
      <c r="J273" s="111">
        <v>7259</v>
      </c>
      <c r="K273" s="111">
        <v>6633</v>
      </c>
      <c r="L273" s="54">
        <v>0.91376222620195624</v>
      </c>
      <c r="M273" s="111">
        <v>64</v>
      </c>
      <c r="N273" s="111">
        <v>33</v>
      </c>
      <c r="O273" s="54">
        <v>0.515625</v>
      </c>
      <c r="P273" s="185"/>
      <c r="Q273" s="7">
        <v>28</v>
      </c>
      <c r="R273" s="111">
        <v>7341</v>
      </c>
      <c r="S273" s="111">
        <v>6647</v>
      </c>
      <c r="T273" s="54">
        <f t="shared" si="18"/>
        <v>0.90546247105299005</v>
      </c>
      <c r="U273" s="111"/>
      <c r="V273" s="111"/>
      <c r="W273" s="54"/>
      <c r="X273" s="185"/>
      <c r="Y273" s="7">
        <v>28</v>
      </c>
      <c r="Z273" s="111"/>
      <c r="AA273" s="111"/>
      <c r="AB273" s="54" t="e">
        <f t="shared" si="17"/>
        <v>#DIV/0!</v>
      </c>
    </row>
    <row r="274" spans="1:28" x14ac:dyDescent="0.25">
      <c r="A274" s="50">
        <v>44269</v>
      </c>
      <c r="B274" s="57">
        <v>6716</v>
      </c>
      <c r="C274" s="57">
        <v>5768</v>
      </c>
      <c r="D274" s="52">
        <v>0.8588445503275759</v>
      </c>
      <c r="E274" s="57">
        <v>1547</v>
      </c>
      <c r="F274" s="57">
        <v>700</v>
      </c>
      <c r="G274" s="54">
        <v>0.45248868778280543</v>
      </c>
      <c r="H274" s="185"/>
      <c r="I274" s="7">
        <v>28</v>
      </c>
      <c r="J274" s="111">
        <v>7264</v>
      </c>
      <c r="K274" s="111">
        <v>6655</v>
      </c>
      <c r="L274" s="54">
        <v>0.91616189427312777</v>
      </c>
      <c r="M274" s="111">
        <v>39</v>
      </c>
      <c r="N274" s="111">
        <v>1</v>
      </c>
      <c r="O274" s="54">
        <v>2.564102564102564E-2</v>
      </c>
      <c r="P274" s="185"/>
      <c r="Q274" s="7">
        <v>29</v>
      </c>
      <c r="R274" s="111">
        <v>7341</v>
      </c>
      <c r="S274" s="111">
        <v>6647</v>
      </c>
      <c r="T274" s="54">
        <f t="shared" si="18"/>
        <v>0.90546247105299005</v>
      </c>
      <c r="U274" s="111"/>
      <c r="V274" s="111"/>
      <c r="W274" s="54"/>
      <c r="X274" s="185"/>
      <c r="Y274" s="7">
        <v>29</v>
      </c>
      <c r="Z274" s="111"/>
      <c r="AA274" s="111"/>
      <c r="AB274" s="54" t="e">
        <f t="shared" si="17"/>
        <v>#DIV/0!</v>
      </c>
    </row>
    <row r="275" spans="1:28" x14ac:dyDescent="0.25">
      <c r="A275" s="50">
        <v>44270</v>
      </c>
      <c r="B275" s="57">
        <v>6679</v>
      </c>
      <c r="C275" s="57">
        <v>5631</v>
      </c>
      <c r="D275" s="52">
        <v>0.84309028297649347</v>
      </c>
      <c r="E275" s="57">
        <v>1531</v>
      </c>
      <c r="F275" s="57">
        <v>624</v>
      </c>
      <c r="G275" s="54">
        <v>0.40757674722403658</v>
      </c>
      <c r="H275" s="185"/>
      <c r="I275" s="7">
        <v>29</v>
      </c>
      <c r="J275" s="111">
        <v>7260</v>
      </c>
      <c r="K275" s="111">
        <v>6660</v>
      </c>
      <c r="L275" s="54">
        <v>0.9173553719008265</v>
      </c>
      <c r="M275" s="111">
        <v>62</v>
      </c>
      <c r="N275" s="111">
        <v>23</v>
      </c>
      <c r="O275" s="54">
        <v>0.37096774193548387</v>
      </c>
      <c r="P275" s="186"/>
      <c r="Q275" s="7">
        <v>30</v>
      </c>
      <c r="R275" s="111">
        <v>7347</v>
      </c>
      <c r="S275" s="111">
        <v>6730</v>
      </c>
      <c r="T275" s="54">
        <f t="shared" si="18"/>
        <v>0.91602014427657552</v>
      </c>
      <c r="U275" s="111"/>
      <c r="V275" s="111"/>
      <c r="W275" s="54"/>
      <c r="X275" s="186"/>
      <c r="Y275" s="7">
        <v>30</v>
      </c>
      <c r="Z275" s="111"/>
      <c r="AA275" s="111"/>
      <c r="AB275" s="54" t="e">
        <f t="shared" si="17"/>
        <v>#DIV/0!</v>
      </c>
    </row>
    <row r="276" spans="1:28" x14ac:dyDescent="0.25">
      <c r="A276" s="50">
        <v>44271</v>
      </c>
      <c r="B276" s="57">
        <v>6700</v>
      </c>
      <c r="C276" s="57">
        <v>5827</v>
      </c>
      <c r="D276" s="52">
        <v>0.86970149253731344</v>
      </c>
      <c r="E276" s="57">
        <v>1450</v>
      </c>
      <c r="F276" s="57">
        <v>668</v>
      </c>
      <c r="G276" s="54">
        <v>0.46068965517241378</v>
      </c>
      <c r="H276" s="186"/>
      <c r="I276" s="7">
        <v>30</v>
      </c>
      <c r="J276" s="111">
        <v>7254</v>
      </c>
      <c r="K276" s="111">
        <v>6623</v>
      </c>
      <c r="L276" s="54">
        <v>0.91301350978770335</v>
      </c>
      <c r="M276" s="111">
        <v>57</v>
      </c>
      <c r="N276" s="111">
        <v>11</v>
      </c>
      <c r="O276" s="54">
        <v>0.19298245614035087</v>
      </c>
      <c r="P276" s="167" t="s">
        <v>38</v>
      </c>
      <c r="Q276" s="7">
        <v>1</v>
      </c>
      <c r="R276" s="111">
        <v>7347</v>
      </c>
      <c r="S276" s="111">
        <v>6710</v>
      </c>
      <c r="T276" s="54">
        <f t="shared" si="18"/>
        <v>0.91329794473934944</v>
      </c>
      <c r="U276" s="111"/>
      <c r="V276" s="111"/>
      <c r="W276" s="54"/>
      <c r="X276" s="167" t="s">
        <v>38</v>
      </c>
      <c r="Y276" s="7">
        <v>1</v>
      </c>
      <c r="Z276" s="111"/>
      <c r="AA276" s="111"/>
      <c r="AB276" s="54" t="e">
        <f t="shared" si="17"/>
        <v>#DIV/0!</v>
      </c>
    </row>
    <row r="277" spans="1:28" x14ac:dyDescent="0.25">
      <c r="A277" s="50">
        <v>44272</v>
      </c>
      <c r="B277" s="57">
        <v>6700</v>
      </c>
      <c r="C277" s="57">
        <v>5707</v>
      </c>
      <c r="D277" s="52">
        <v>0.85179104477611944</v>
      </c>
      <c r="E277" s="57">
        <v>1437</v>
      </c>
      <c r="F277" s="57">
        <v>615</v>
      </c>
      <c r="G277" s="54">
        <v>0.42797494780793321</v>
      </c>
      <c r="H277" s="167" t="s">
        <v>38</v>
      </c>
      <c r="I277" s="7">
        <v>1</v>
      </c>
      <c r="J277" s="111">
        <v>7272</v>
      </c>
      <c r="K277" s="111">
        <v>6648</v>
      </c>
      <c r="L277" s="54">
        <v>0.91419141914191415</v>
      </c>
      <c r="M277" s="111">
        <v>63</v>
      </c>
      <c r="N277" s="111">
        <v>31</v>
      </c>
      <c r="O277" s="54">
        <v>0.49206349206349204</v>
      </c>
      <c r="P277" s="167"/>
      <c r="Q277" s="7">
        <v>2</v>
      </c>
      <c r="R277" s="111">
        <v>7347</v>
      </c>
      <c r="S277" s="111">
        <v>6684</v>
      </c>
      <c r="T277" s="54">
        <f t="shared" si="18"/>
        <v>0.90975908534095551</v>
      </c>
      <c r="U277" s="111"/>
      <c r="V277" s="111"/>
      <c r="W277" s="54"/>
      <c r="X277" s="167"/>
      <c r="Y277" s="7">
        <v>2</v>
      </c>
      <c r="Z277" s="111"/>
      <c r="AA277" s="111"/>
      <c r="AB277" s="54" t="e">
        <f t="shared" si="17"/>
        <v>#DIV/0!</v>
      </c>
    </row>
    <row r="278" spans="1:28" x14ac:dyDescent="0.25">
      <c r="A278" s="50">
        <v>44273</v>
      </c>
      <c r="B278" s="57">
        <v>6721</v>
      </c>
      <c r="C278" s="57">
        <v>5834</v>
      </c>
      <c r="D278" s="52">
        <v>0.8680255914298467</v>
      </c>
      <c r="E278" s="57">
        <v>1415</v>
      </c>
      <c r="F278" s="57">
        <v>667</v>
      </c>
      <c r="G278" s="54">
        <v>0.4713780918727915</v>
      </c>
      <c r="H278" s="167"/>
      <c r="I278" s="7">
        <v>2</v>
      </c>
      <c r="J278" s="111">
        <v>7236</v>
      </c>
      <c r="K278" s="111">
        <v>6621</v>
      </c>
      <c r="L278" s="54">
        <v>0.91500829187396349</v>
      </c>
      <c r="M278" s="111">
        <v>49</v>
      </c>
      <c r="N278" s="111">
        <v>12</v>
      </c>
      <c r="O278" s="54">
        <v>0.24489795918367346</v>
      </c>
      <c r="P278" s="167"/>
      <c r="Q278" s="7">
        <v>3</v>
      </c>
      <c r="R278" s="111">
        <v>7347</v>
      </c>
      <c r="S278" s="111">
        <v>6675</v>
      </c>
      <c r="T278" s="54">
        <f t="shared" si="18"/>
        <v>0.90853409554920372</v>
      </c>
      <c r="U278" s="111"/>
      <c r="V278" s="111"/>
      <c r="W278" s="54"/>
      <c r="X278" s="167"/>
      <c r="Y278" s="7">
        <v>3</v>
      </c>
      <c r="Z278" s="111"/>
      <c r="AA278" s="111"/>
      <c r="AB278" s="54" t="e">
        <f t="shared" si="17"/>
        <v>#DIV/0!</v>
      </c>
    </row>
    <row r="279" spans="1:28" x14ac:dyDescent="0.25">
      <c r="A279" s="50">
        <v>44274</v>
      </c>
      <c r="B279" s="57">
        <v>6692</v>
      </c>
      <c r="C279" s="57">
        <v>5822</v>
      </c>
      <c r="D279" s="52">
        <v>0.86999402271368798</v>
      </c>
      <c r="E279" s="57">
        <v>1356</v>
      </c>
      <c r="F279" s="57">
        <v>605</v>
      </c>
      <c r="G279" s="54">
        <v>0.44616519174041297</v>
      </c>
      <c r="H279" s="167"/>
      <c r="I279" s="7">
        <v>3</v>
      </c>
      <c r="J279" s="111">
        <v>7282</v>
      </c>
      <c r="K279" s="111">
        <v>6606</v>
      </c>
      <c r="L279" s="54">
        <v>0.9071683603405658</v>
      </c>
      <c r="M279" s="111">
        <v>74</v>
      </c>
      <c r="N279" s="111">
        <v>35</v>
      </c>
      <c r="O279" s="54">
        <v>0.47297297297297297</v>
      </c>
      <c r="P279" s="167"/>
      <c r="Q279" s="7">
        <v>4</v>
      </c>
      <c r="R279" s="111">
        <v>7347</v>
      </c>
      <c r="S279" s="111">
        <v>6631</v>
      </c>
      <c r="T279" s="54">
        <f t="shared" si="18"/>
        <v>0.90254525656730633</v>
      </c>
      <c r="U279" s="111"/>
      <c r="V279" s="111"/>
      <c r="W279" s="54"/>
      <c r="X279" s="167"/>
      <c r="Y279" s="7">
        <v>4</v>
      </c>
      <c r="Z279" s="111"/>
      <c r="AA279" s="111"/>
      <c r="AB279" s="54" t="e">
        <f t="shared" si="17"/>
        <v>#DIV/0!</v>
      </c>
    </row>
    <row r="280" spans="1:28" x14ac:dyDescent="0.25">
      <c r="A280" s="50">
        <v>44275</v>
      </c>
      <c r="B280" s="57">
        <v>6619</v>
      </c>
      <c r="C280" s="57">
        <v>5665</v>
      </c>
      <c r="D280" s="52">
        <v>0.85586946668681074</v>
      </c>
      <c r="E280" s="57">
        <v>1338</v>
      </c>
      <c r="F280" s="57">
        <v>648</v>
      </c>
      <c r="G280" s="54">
        <v>0.48430493273542602</v>
      </c>
      <c r="H280" s="167"/>
      <c r="I280" s="7">
        <v>4</v>
      </c>
      <c r="J280" s="111">
        <v>7290</v>
      </c>
      <c r="K280" s="111">
        <v>6614</v>
      </c>
      <c r="L280" s="54">
        <v>0.90727023319615907</v>
      </c>
      <c r="M280" s="111">
        <v>49</v>
      </c>
      <c r="N280" s="111">
        <v>15</v>
      </c>
      <c r="O280" s="54">
        <v>0.30612244897959184</v>
      </c>
      <c r="P280" s="167"/>
      <c r="Q280" s="7">
        <v>5</v>
      </c>
      <c r="R280" s="111">
        <v>7347</v>
      </c>
      <c r="S280" s="111">
        <v>6584</v>
      </c>
      <c r="T280" s="54">
        <f t="shared" si="18"/>
        <v>0.89614808765482512</v>
      </c>
      <c r="U280" s="111"/>
      <c r="V280" s="111"/>
      <c r="W280" s="54"/>
      <c r="X280" s="167"/>
      <c r="Y280" s="7">
        <v>5</v>
      </c>
      <c r="Z280" s="111"/>
      <c r="AA280" s="111"/>
      <c r="AB280" s="54" t="e">
        <f t="shared" si="17"/>
        <v>#DIV/0!</v>
      </c>
    </row>
    <row r="281" spans="1:28" x14ac:dyDescent="0.25">
      <c r="A281" s="50">
        <v>44276</v>
      </c>
      <c r="B281" s="57">
        <v>6706</v>
      </c>
      <c r="C281" s="57">
        <v>5634</v>
      </c>
      <c r="D281" s="52">
        <v>0.84014315538323892</v>
      </c>
      <c r="E281" s="57">
        <v>1384</v>
      </c>
      <c r="F281" s="57">
        <v>638</v>
      </c>
      <c r="G281" s="54">
        <v>0.46098265895953755</v>
      </c>
      <c r="H281" s="167"/>
      <c r="I281" s="7">
        <v>5</v>
      </c>
      <c r="J281" s="111">
        <v>7278</v>
      </c>
      <c r="K281" s="111">
        <v>6576</v>
      </c>
      <c r="L281" s="54">
        <v>0.90354492992580382</v>
      </c>
      <c r="M281" s="111">
        <v>64</v>
      </c>
      <c r="N281" s="111">
        <v>28</v>
      </c>
      <c r="O281" s="54">
        <v>0.4375</v>
      </c>
      <c r="P281" s="167"/>
      <c r="Q281" s="7">
        <v>6</v>
      </c>
      <c r="R281" s="111">
        <v>7347</v>
      </c>
      <c r="S281" s="111">
        <v>6556</v>
      </c>
      <c r="T281" s="54">
        <f t="shared" si="18"/>
        <v>0.89233700830270857</v>
      </c>
      <c r="U281" s="111"/>
      <c r="V281" s="111"/>
      <c r="W281" s="54"/>
      <c r="X281" s="167"/>
      <c r="Y281" s="7">
        <v>6</v>
      </c>
      <c r="Z281" s="111"/>
      <c r="AA281" s="111"/>
      <c r="AB281" s="54" t="e">
        <f t="shared" si="17"/>
        <v>#DIV/0!</v>
      </c>
    </row>
    <row r="282" spans="1:28" x14ac:dyDescent="0.25">
      <c r="A282" s="50">
        <v>44277</v>
      </c>
      <c r="B282" s="57">
        <v>6754</v>
      </c>
      <c r="C282" s="57">
        <v>5701</v>
      </c>
      <c r="D282" s="52">
        <v>0.84409238969499556</v>
      </c>
      <c r="E282" s="57">
        <v>1409</v>
      </c>
      <c r="F282" s="57">
        <v>729</v>
      </c>
      <c r="G282" s="54">
        <v>0.51738821859474804</v>
      </c>
      <c r="H282" s="167"/>
      <c r="I282" s="7">
        <v>6</v>
      </c>
      <c r="J282" s="111">
        <v>7281</v>
      </c>
      <c r="K282" s="111">
        <v>6558</v>
      </c>
      <c r="L282" s="54">
        <v>0.90070045323444581</v>
      </c>
      <c r="M282" s="111">
        <v>42</v>
      </c>
      <c r="N282" s="111">
        <v>5</v>
      </c>
      <c r="O282" s="54">
        <v>0.11904761904761904</v>
      </c>
      <c r="P282" s="167"/>
      <c r="Q282" s="7">
        <v>7</v>
      </c>
      <c r="R282" s="111">
        <v>7347</v>
      </c>
      <c r="S282" s="111">
        <v>6661</v>
      </c>
      <c r="T282" s="54">
        <f t="shared" si="18"/>
        <v>0.9066285558731455</v>
      </c>
      <c r="U282" s="111"/>
      <c r="V282" s="111"/>
      <c r="W282" s="54"/>
      <c r="X282" s="167"/>
      <c r="Y282" s="7">
        <v>7</v>
      </c>
      <c r="Z282" s="111"/>
      <c r="AA282" s="111"/>
      <c r="AB282" s="54" t="e">
        <f t="shared" si="17"/>
        <v>#DIV/0!</v>
      </c>
    </row>
    <row r="283" spans="1:28" x14ac:dyDescent="0.25">
      <c r="A283" s="50">
        <v>44278</v>
      </c>
      <c r="B283" s="57">
        <v>6517</v>
      </c>
      <c r="C283" s="57">
        <v>5635</v>
      </c>
      <c r="D283" s="52">
        <v>0.86466165413533835</v>
      </c>
      <c r="E283" s="57">
        <v>1309</v>
      </c>
      <c r="F283" s="57">
        <v>654</v>
      </c>
      <c r="G283" s="54">
        <v>0.49961802902979374</v>
      </c>
      <c r="H283" s="167"/>
      <c r="I283" s="7">
        <v>7</v>
      </c>
      <c r="J283" s="111">
        <v>7264</v>
      </c>
      <c r="K283" s="111">
        <v>6547</v>
      </c>
      <c r="L283" s="54">
        <v>0.90129405286343611</v>
      </c>
      <c r="M283" s="111">
        <v>95</v>
      </c>
      <c r="N283" s="111">
        <v>57</v>
      </c>
      <c r="O283" s="54">
        <v>0.6</v>
      </c>
      <c r="P283" s="167"/>
      <c r="Q283" s="7">
        <v>8</v>
      </c>
      <c r="R283" s="111">
        <v>7347</v>
      </c>
      <c r="S283" s="111">
        <v>6632</v>
      </c>
      <c r="T283" s="54">
        <f t="shared" si="18"/>
        <v>0.90268136654416764</v>
      </c>
      <c r="U283" s="111"/>
      <c r="V283" s="111"/>
      <c r="W283" s="54"/>
      <c r="X283" s="167"/>
      <c r="Y283" s="7">
        <v>8</v>
      </c>
      <c r="Z283" s="111"/>
      <c r="AA283" s="111"/>
      <c r="AB283" s="54" t="e">
        <f t="shared" si="17"/>
        <v>#DIV/0!</v>
      </c>
    </row>
    <row r="284" spans="1:28" x14ac:dyDescent="0.25">
      <c r="A284" s="50">
        <v>44279</v>
      </c>
      <c r="B284" s="57">
        <v>6689</v>
      </c>
      <c r="C284" s="57">
        <v>5892</v>
      </c>
      <c r="D284" s="52">
        <v>0.88084915532964569</v>
      </c>
      <c r="E284" s="57">
        <v>1365</v>
      </c>
      <c r="F284" s="57">
        <v>760</v>
      </c>
      <c r="G284" s="54">
        <v>0.5567765567765568</v>
      </c>
      <c r="H284" s="167"/>
      <c r="I284" s="7">
        <v>8</v>
      </c>
      <c r="J284" s="111">
        <v>7264</v>
      </c>
      <c r="K284" s="111">
        <v>6624</v>
      </c>
      <c r="L284" s="54">
        <v>0.91189427312775329</v>
      </c>
      <c r="M284" s="111">
        <v>68</v>
      </c>
      <c r="N284" s="111">
        <v>29</v>
      </c>
      <c r="O284" s="54">
        <v>0.4264705882352941</v>
      </c>
      <c r="P284" s="167"/>
      <c r="Q284" s="7">
        <v>9</v>
      </c>
      <c r="R284" s="111">
        <v>7355</v>
      </c>
      <c r="S284" s="111">
        <v>6664</v>
      </c>
      <c r="T284" s="54">
        <f t="shared" si="18"/>
        <v>0.90605030591434399</v>
      </c>
      <c r="U284" s="111"/>
      <c r="V284" s="111"/>
      <c r="W284" s="54"/>
      <c r="X284" s="167"/>
      <c r="Y284" s="7">
        <v>9</v>
      </c>
      <c r="Z284" s="111"/>
      <c r="AA284" s="111"/>
      <c r="AB284" s="54" t="e">
        <f t="shared" si="17"/>
        <v>#DIV/0!</v>
      </c>
    </row>
    <row r="285" spans="1:28" x14ac:dyDescent="0.25">
      <c r="A285" s="50">
        <v>44280</v>
      </c>
      <c r="B285" s="57">
        <v>6700</v>
      </c>
      <c r="C285" s="57">
        <v>5790</v>
      </c>
      <c r="D285" s="52">
        <v>0.86417910447761193</v>
      </c>
      <c r="E285" s="57">
        <v>1375</v>
      </c>
      <c r="F285" s="57">
        <v>719</v>
      </c>
      <c r="G285" s="54">
        <v>0.52290909090909088</v>
      </c>
      <c r="H285" s="167"/>
      <c r="I285" s="7">
        <v>9</v>
      </c>
      <c r="J285" s="111">
        <v>7227</v>
      </c>
      <c r="K285" s="111">
        <v>6667</v>
      </c>
      <c r="L285" s="54">
        <v>0.92251279922512797</v>
      </c>
      <c r="M285" s="111">
        <v>71</v>
      </c>
      <c r="N285" s="111">
        <v>29</v>
      </c>
      <c r="O285" s="54">
        <v>0.40845070422535212</v>
      </c>
      <c r="P285" s="167"/>
      <c r="Q285" s="7">
        <v>10</v>
      </c>
      <c r="R285" s="111">
        <v>7355</v>
      </c>
      <c r="S285" s="111">
        <v>6664</v>
      </c>
      <c r="T285" s="54">
        <f t="shared" si="18"/>
        <v>0.90605030591434399</v>
      </c>
      <c r="U285" s="111"/>
      <c r="V285" s="111"/>
      <c r="W285" s="54"/>
      <c r="X285" s="167"/>
      <c r="Y285" s="7">
        <v>10</v>
      </c>
      <c r="Z285" s="111"/>
      <c r="AA285" s="111"/>
      <c r="AB285" s="54" t="e">
        <f t="shared" si="17"/>
        <v>#DIV/0!</v>
      </c>
    </row>
    <row r="286" spans="1:28" x14ac:dyDescent="0.25">
      <c r="A286" s="50">
        <v>44281</v>
      </c>
      <c r="B286" s="57">
        <v>6731</v>
      </c>
      <c r="C286" s="57">
        <v>5855</v>
      </c>
      <c r="D286" s="52">
        <v>0.86985589065517754</v>
      </c>
      <c r="E286" s="57">
        <v>1379</v>
      </c>
      <c r="F286" s="57">
        <v>743</v>
      </c>
      <c r="G286" s="54">
        <v>0.53879622915155911</v>
      </c>
      <c r="H286" s="167"/>
      <c r="I286" s="7">
        <v>10</v>
      </c>
      <c r="J286" s="111">
        <v>7268</v>
      </c>
      <c r="K286" s="111">
        <v>6655</v>
      </c>
      <c r="L286" s="54">
        <v>0.91565767749036875</v>
      </c>
      <c r="M286" s="111">
        <v>55</v>
      </c>
      <c r="N286" s="111">
        <v>20</v>
      </c>
      <c r="O286" s="54">
        <v>0.36363636363636365</v>
      </c>
      <c r="P286" s="167"/>
      <c r="Q286" s="7">
        <v>11</v>
      </c>
      <c r="R286" s="111">
        <v>7355</v>
      </c>
      <c r="S286" s="111">
        <v>6592</v>
      </c>
      <c r="T286" s="54">
        <f t="shared" si="18"/>
        <v>0.89626104690686603</v>
      </c>
      <c r="U286" s="111"/>
      <c r="V286" s="111"/>
      <c r="W286" s="54"/>
      <c r="X286" s="167"/>
      <c r="Y286" s="7">
        <v>11</v>
      </c>
      <c r="Z286" s="111"/>
      <c r="AA286" s="111"/>
      <c r="AB286" s="54" t="e">
        <f t="shared" si="17"/>
        <v>#DIV/0!</v>
      </c>
    </row>
    <row r="287" spans="1:28" x14ac:dyDescent="0.25">
      <c r="A287" s="50">
        <v>44282</v>
      </c>
      <c r="B287" s="57">
        <v>6740</v>
      </c>
      <c r="C287" s="57">
        <v>5886</v>
      </c>
      <c r="D287" s="52">
        <v>0.87329376854599405</v>
      </c>
      <c r="E287" s="57">
        <v>1411</v>
      </c>
      <c r="F287" s="57">
        <v>703</v>
      </c>
      <c r="G287" s="54">
        <v>0.4982282069454288</v>
      </c>
      <c r="H287" s="167"/>
      <c r="I287" s="7">
        <v>11</v>
      </c>
      <c r="J287" s="111">
        <v>7253</v>
      </c>
      <c r="K287" s="111">
        <v>6561</v>
      </c>
      <c r="L287" s="54">
        <v>0.90459120363987311</v>
      </c>
      <c r="M287" s="111">
        <v>97</v>
      </c>
      <c r="N287" s="111">
        <v>55</v>
      </c>
      <c r="O287" s="54">
        <v>0.5670103092783505</v>
      </c>
      <c r="P287" s="167"/>
      <c r="Q287" s="7">
        <v>12</v>
      </c>
      <c r="R287" s="111">
        <v>7355</v>
      </c>
      <c r="S287" s="111">
        <v>6473</v>
      </c>
      <c r="T287" s="54">
        <f t="shared" si="18"/>
        <v>0.88008157715839563</v>
      </c>
      <c r="U287" s="111"/>
      <c r="V287" s="111"/>
      <c r="W287" s="54"/>
      <c r="X287" s="167"/>
      <c r="Y287" s="7">
        <v>12</v>
      </c>
      <c r="Z287" s="111"/>
      <c r="AA287" s="111"/>
      <c r="AB287" s="54" t="e">
        <f t="shared" si="17"/>
        <v>#DIV/0!</v>
      </c>
    </row>
    <row r="288" spans="1:28" x14ac:dyDescent="0.25">
      <c r="A288" s="50">
        <v>44283</v>
      </c>
      <c r="B288" s="57">
        <v>6731</v>
      </c>
      <c r="C288" s="57">
        <v>5854</v>
      </c>
      <c r="D288" s="52">
        <v>0.86970732432030906</v>
      </c>
      <c r="E288" s="57">
        <v>1420</v>
      </c>
      <c r="F288" s="57">
        <v>777</v>
      </c>
      <c r="G288" s="54">
        <v>0.54718309859154934</v>
      </c>
      <c r="H288" s="167"/>
      <c r="I288" s="7">
        <v>12</v>
      </c>
      <c r="J288" s="111">
        <v>7263</v>
      </c>
      <c r="K288" s="111">
        <v>6570</v>
      </c>
      <c r="L288" s="54">
        <v>0.90458488228004952</v>
      </c>
      <c r="M288" s="111">
        <v>96</v>
      </c>
      <c r="N288" s="111">
        <v>54</v>
      </c>
      <c r="O288" s="54">
        <v>0.5625</v>
      </c>
      <c r="P288" s="167"/>
      <c r="Q288" s="7">
        <v>13</v>
      </c>
      <c r="R288" s="111">
        <v>7355</v>
      </c>
      <c r="S288" s="111">
        <v>6468</v>
      </c>
      <c r="T288" s="54">
        <f t="shared" si="18"/>
        <v>0.87940176750509857</v>
      </c>
      <c r="U288" s="111"/>
      <c r="V288" s="111"/>
      <c r="W288" s="54"/>
      <c r="X288" s="167"/>
      <c r="Y288" s="7">
        <v>13</v>
      </c>
      <c r="Z288" s="111"/>
      <c r="AA288" s="111"/>
      <c r="AB288" s="54" t="e">
        <f t="shared" si="17"/>
        <v>#DIV/0!</v>
      </c>
    </row>
    <row r="289" spans="1:28" x14ac:dyDescent="0.25">
      <c r="A289" s="50">
        <v>44284</v>
      </c>
      <c r="B289" s="57">
        <v>6718</v>
      </c>
      <c r="C289" s="57">
        <v>5791</v>
      </c>
      <c r="D289" s="52">
        <v>0.86201250372134564</v>
      </c>
      <c r="E289" s="57">
        <v>1380</v>
      </c>
      <c r="F289" s="57">
        <v>751</v>
      </c>
      <c r="G289" s="54">
        <v>0.54420289855072468</v>
      </c>
      <c r="H289" s="167"/>
      <c r="I289" s="7">
        <v>13</v>
      </c>
      <c r="J289" s="111">
        <v>7256</v>
      </c>
      <c r="K289" s="111">
        <v>6502</v>
      </c>
      <c r="L289" s="54">
        <v>0.89608599779492837</v>
      </c>
      <c r="M289" s="111">
        <v>73</v>
      </c>
      <c r="N289" s="111">
        <v>21</v>
      </c>
      <c r="O289" s="54">
        <v>0.28767123287671231</v>
      </c>
      <c r="P289" s="167"/>
      <c r="Q289" s="7">
        <v>14</v>
      </c>
      <c r="R289" s="111">
        <v>7355</v>
      </c>
      <c r="S289" s="111">
        <v>6414</v>
      </c>
      <c r="T289" s="54">
        <f t="shared" si="18"/>
        <v>0.87205982324949016</v>
      </c>
      <c r="U289" s="111"/>
      <c r="V289" s="111"/>
      <c r="W289" s="54"/>
      <c r="X289" s="167"/>
      <c r="Y289" s="7">
        <v>14</v>
      </c>
      <c r="Z289" s="111"/>
      <c r="AA289" s="111"/>
      <c r="AB289" s="54" t="e">
        <f t="shared" si="17"/>
        <v>#DIV/0!</v>
      </c>
    </row>
    <row r="290" spans="1:28" x14ac:dyDescent="0.25">
      <c r="A290" s="50">
        <v>44285</v>
      </c>
      <c r="B290" s="57">
        <v>6718</v>
      </c>
      <c r="C290" s="57">
        <v>5857</v>
      </c>
      <c r="D290" s="52">
        <v>0.87183685620720452</v>
      </c>
      <c r="E290" s="57">
        <v>1421</v>
      </c>
      <c r="F290" s="57">
        <v>811</v>
      </c>
      <c r="G290" s="54">
        <v>0.57072484166080228</v>
      </c>
      <c r="H290" s="167"/>
      <c r="I290" s="7">
        <v>14</v>
      </c>
      <c r="J290" s="111">
        <v>7260</v>
      </c>
      <c r="K290" s="111">
        <v>6524</v>
      </c>
      <c r="L290" s="54">
        <v>0.89862258953168039</v>
      </c>
      <c r="M290" s="111">
        <v>82</v>
      </c>
      <c r="N290" s="111">
        <v>36</v>
      </c>
      <c r="O290" s="54">
        <v>0.43902439024390244</v>
      </c>
      <c r="P290" s="167"/>
      <c r="Q290" s="7">
        <v>15</v>
      </c>
      <c r="R290" s="111">
        <v>7355</v>
      </c>
      <c r="S290" s="111">
        <v>6618</v>
      </c>
      <c r="T290" s="54">
        <f t="shared" si="18"/>
        <v>0.89979605710401089</v>
      </c>
      <c r="U290" s="111"/>
      <c r="V290" s="111"/>
      <c r="W290" s="54"/>
      <c r="X290" s="167"/>
      <c r="Y290" s="7">
        <v>15</v>
      </c>
      <c r="Z290" s="111"/>
      <c r="AA290" s="111"/>
      <c r="AB290" s="54" t="e">
        <f t="shared" si="17"/>
        <v>#DIV/0!</v>
      </c>
    </row>
    <row r="291" spans="1:28" x14ac:dyDescent="0.25">
      <c r="A291" s="50">
        <v>44286</v>
      </c>
      <c r="B291" s="57">
        <v>6703</v>
      </c>
      <c r="C291" s="57">
        <v>5819</v>
      </c>
      <c r="D291" s="52">
        <v>0.86811875279725492</v>
      </c>
      <c r="E291" s="57">
        <v>1354</v>
      </c>
      <c r="F291" s="57">
        <v>733</v>
      </c>
      <c r="G291" s="54">
        <v>0.54135893648449041</v>
      </c>
      <c r="H291" s="167"/>
      <c r="I291" s="7">
        <v>15</v>
      </c>
      <c r="J291" s="111">
        <v>7253</v>
      </c>
      <c r="K291" s="111">
        <v>6497</v>
      </c>
      <c r="L291" s="54">
        <v>0.89576726871639323</v>
      </c>
      <c r="M291" s="111">
        <v>81</v>
      </c>
      <c r="N291" s="111">
        <v>37</v>
      </c>
      <c r="O291" s="54">
        <v>0.4567901234567901</v>
      </c>
      <c r="P291" s="167"/>
      <c r="Q291" s="7">
        <v>16</v>
      </c>
      <c r="R291" s="111">
        <v>7355</v>
      </c>
      <c r="S291" s="111">
        <v>6701</v>
      </c>
      <c r="T291" s="54">
        <f t="shared" si="18"/>
        <v>0.91108089734874231</v>
      </c>
      <c r="U291" s="111"/>
      <c r="V291" s="111"/>
      <c r="W291" s="54"/>
      <c r="X291" s="167"/>
      <c r="Y291" s="7">
        <v>16</v>
      </c>
      <c r="Z291" s="111"/>
      <c r="AA291" s="111"/>
      <c r="AB291" s="54" t="e">
        <f t="shared" si="17"/>
        <v>#DIV/0!</v>
      </c>
    </row>
    <row r="292" spans="1:28" x14ac:dyDescent="0.25">
      <c r="A292" s="50">
        <v>44287</v>
      </c>
      <c r="B292" s="57">
        <v>6675</v>
      </c>
      <c r="C292" s="57">
        <v>5663</v>
      </c>
      <c r="D292" s="52">
        <v>0.84838951310861421</v>
      </c>
      <c r="E292" s="57">
        <v>1387</v>
      </c>
      <c r="F292" s="57">
        <v>765</v>
      </c>
      <c r="G292" s="54">
        <v>0.55155010814708005</v>
      </c>
      <c r="H292" s="167"/>
      <c r="I292" s="7">
        <v>16</v>
      </c>
      <c r="J292" s="111">
        <v>7258</v>
      </c>
      <c r="K292" s="111">
        <v>6628</v>
      </c>
      <c r="L292" s="54">
        <v>0.91319922843758616</v>
      </c>
      <c r="M292" s="111">
        <v>71</v>
      </c>
      <c r="N292" s="111">
        <v>31</v>
      </c>
      <c r="O292" s="54">
        <v>0.43661971830985913</v>
      </c>
      <c r="P292" s="167"/>
      <c r="Q292" s="7">
        <v>17</v>
      </c>
      <c r="R292" s="111">
        <v>7355</v>
      </c>
      <c r="S292" s="111">
        <v>6636</v>
      </c>
      <c r="T292" s="54">
        <f t="shared" si="18"/>
        <v>0.90224337185588033</v>
      </c>
      <c r="U292" s="111"/>
      <c r="V292" s="111"/>
      <c r="W292" s="54"/>
      <c r="X292" s="167"/>
      <c r="Y292" s="7">
        <v>17</v>
      </c>
      <c r="Z292" s="111"/>
      <c r="AA292" s="111"/>
      <c r="AB292" s="54" t="e">
        <f t="shared" si="17"/>
        <v>#DIV/0!</v>
      </c>
    </row>
    <row r="293" spans="1:28" x14ac:dyDescent="0.25">
      <c r="A293" s="67">
        <v>44288</v>
      </c>
      <c r="B293">
        <v>6706</v>
      </c>
      <c r="C293">
        <v>5655</v>
      </c>
      <c r="D293" s="59">
        <v>0.84327467939158962</v>
      </c>
      <c r="E293">
        <v>1429</v>
      </c>
      <c r="F293">
        <v>763</v>
      </c>
      <c r="G293" s="60">
        <v>0.53393981805458357</v>
      </c>
      <c r="H293" s="167"/>
      <c r="I293" s="7">
        <v>17</v>
      </c>
      <c r="J293" s="111">
        <v>7240</v>
      </c>
      <c r="K293" s="111">
        <v>6623</v>
      </c>
      <c r="L293" s="54">
        <v>0.91477900552486191</v>
      </c>
      <c r="M293" s="111">
        <v>80</v>
      </c>
      <c r="N293" s="111">
        <v>36</v>
      </c>
      <c r="O293" s="54">
        <v>0.45</v>
      </c>
      <c r="P293" s="167"/>
      <c r="Q293" s="7">
        <v>18</v>
      </c>
      <c r="R293" s="112">
        <v>7331</v>
      </c>
      <c r="S293" s="111">
        <v>6621</v>
      </c>
      <c r="T293" s="54">
        <f t="shared" si="18"/>
        <v>0.90315100259173375</v>
      </c>
      <c r="U293" s="111"/>
      <c r="V293" s="111"/>
      <c r="W293" s="54"/>
      <c r="X293" s="167"/>
      <c r="Y293" s="7">
        <v>18</v>
      </c>
      <c r="AA293" s="111"/>
      <c r="AB293" s="54" t="e">
        <f t="shared" si="17"/>
        <v>#DIV/0!</v>
      </c>
    </row>
    <row r="294" spans="1:28" x14ac:dyDescent="0.25">
      <c r="A294" s="50">
        <v>44289</v>
      </c>
      <c r="B294" s="57">
        <v>6681</v>
      </c>
      <c r="C294" s="57">
        <v>5667</v>
      </c>
      <c r="D294" s="52">
        <v>0.84822631342613386</v>
      </c>
      <c r="E294" s="57">
        <v>1414</v>
      </c>
      <c r="F294" s="57">
        <v>799</v>
      </c>
      <c r="G294" s="54">
        <v>0.56506364922206509</v>
      </c>
      <c r="H294" s="167"/>
      <c r="I294" s="7">
        <v>18</v>
      </c>
      <c r="J294" s="112">
        <v>7276</v>
      </c>
      <c r="K294" s="111">
        <v>6665</v>
      </c>
      <c r="L294" s="54">
        <v>0.91602528862012089</v>
      </c>
      <c r="M294" s="111">
        <v>67</v>
      </c>
      <c r="N294" s="111">
        <v>24</v>
      </c>
      <c r="O294" s="54">
        <v>0.35820895522388058</v>
      </c>
      <c r="P294" s="167"/>
      <c r="Q294" s="7">
        <v>19</v>
      </c>
      <c r="R294" s="111">
        <v>7331</v>
      </c>
      <c r="S294" s="111">
        <v>6594</v>
      </c>
      <c r="T294" s="54">
        <f t="shared" si="18"/>
        <v>0.89946801254944753</v>
      </c>
      <c r="U294" s="111"/>
      <c r="V294" s="111"/>
      <c r="W294" s="54"/>
      <c r="X294" s="167"/>
      <c r="Y294" s="7">
        <v>19</v>
      </c>
      <c r="Z294" s="111"/>
      <c r="AA294" s="111"/>
      <c r="AB294" s="54" t="e">
        <f t="shared" si="17"/>
        <v>#DIV/0!</v>
      </c>
    </row>
    <row r="295" spans="1:28" x14ac:dyDescent="0.25">
      <c r="A295" s="50">
        <v>44290</v>
      </c>
      <c r="B295" s="57">
        <v>6701</v>
      </c>
      <c r="C295" s="57">
        <v>5689</v>
      </c>
      <c r="D295" s="52">
        <v>0.8489777645127593</v>
      </c>
      <c r="E295" s="57">
        <v>1416</v>
      </c>
      <c r="F295" s="57">
        <v>813</v>
      </c>
      <c r="G295" s="54">
        <v>0.57415254237288138</v>
      </c>
      <c r="H295" s="167"/>
      <c r="I295" s="7">
        <v>19</v>
      </c>
      <c r="J295" s="111">
        <v>7266</v>
      </c>
      <c r="K295" s="111">
        <v>6615</v>
      </c>
      <c r="L295" s="54">
        <v>0.91040462427745661</v>
      </c>
      <c r="M295" s="111">
        <v>52</v>
      </c>
      <c r="N295" s="111">
        <v>11</v>
      </c>
      <c r="O295" s="54">
        <v>0.21153846153846154</v>
      </c>
      <c r="P295" s="167"/>
      <c r="Q295" s="7">
        <v>20</v>
      </c>
      <c r="R295" s="111">
        <v>7331</v>
      </c>
      <c r="S295" s="111">
        <v>6643</v>
      </c>
      <c r="T295" s="54">
        <f t="shared" si="18"/>
        <v>0.90615195744100396</v>
      </c>
      <c r="U295" s="111"/>
      <c r="V295" s="111"/>
      <c r="W295" s="54"/>
      <c r="X295" s="167"/>
      <c r="Y295" s="7">
        <v>20</v>
      </c>
      <c r="Z295" s="111"/>
      <c r="AA295" s="111"/>
      <c r="AB295" s="54" t="e">
        <f t="shared" si="17"/>
        <v>#DIV/0!</v>
      </c>
    </row>
    <row r="296" spans="1:28" x14ac:dyDescent="0.25">
      <c r="A296" s="50">
        <v>44291</v>
      </c>
      <c r="B296" s="57">
        <v>6699</v>
      </c>
      <c r="C296" s="57">
        <v>5784</v>
      </c>
      <c r="D296" s="52">
        <v>0.86341244961934616</v>
      </c>
      <c r="E296" s="57">
        <v>1417</v>
      </c>
      <c r="F296" s="57">
        <v>862</v>
      </c>
      <c r="G296" s="54">
        <v>0.60832745236414965</v>
      </c>
      <c r="H296" s="167"/>
      <c r="I296" s="7">
        <v>20</v>
      </c>
      <c r="J296" s="111">
        <v>7271</v>
      </c>
      <c r="K296" s="111">
        <v>6531</v>
      </c>
      <c r="L296" s="54">
        <v>0.89822582863430067</v>
      </c>
      <c r="M296" s="111">
        <v>62</v>
      </c>
      <c r="N296" s="111">
        <v>25</v>
      </c>
      <c r="O296" s="54">
        <v>0.40322580645161288</v>
      </c>
      <c r="P296" s="167"/>
      <c r="Q296" s="7">
        <v>21</v>
      </c>
      <c r="R296" s="111">
        <v>7331</v>
      </c>
      <c r="S296" s="111">
        <v>6763</v>
      </c>
      <c r="T296" s="54">
        <f t="shared" si="18"/>
        <v>0.92252080207338694</v>
      </c>
      <c r="U296" s="111"/>
      <c r="V296" s="111"/>
      <c r="W296" s="54"/>
      <c r="X296" s="167"/>
      <c r="Y296" s="7">
        <v>21</v>
      </c>
      <c r="Z296" s="111"/>
      <c r="AA296" s="111"/>
      <c r="AB296" s="54" t="e">
        <f t="shared" si="17"/>
        <v>#DIV/0!</v>
      </c>
    </row>
    <row r="297" spans="1:28" x14ac:dyDescent="0.25">
      <c r="A297" s="50">
        <v>44292</v>
      </c>
      <c r="B297" s="57">
        <v>6722</v>
      </c>
      <c r="C297" s="57">
        <v>5990</v>
      </c>
      <c r="D297" s="52">
        <v>0.89110383814340965</v>
      </c>
      <c r="E297" s="57">
        <v>1420</v>
      </c>
      <c r="F297" s="57">
        <v>859</v>
      </c>
      <c r="G297" s="54">
        <v>0.6049295774647887</v>
      </c>
      <c r="H297" s="167"/>
      <c r="I297" s="7">
        <v>21</v>
      </c>
      <c r="J297" s="111">
        <v>7265</v>
      </c>
      <c r="K297" s="111">
        <v>6564</v>
      </c>
      <c r="L297" s="54">
        <v>0.90350997935306265</v>
      </c>
      <c r="M297" s="111">
        <v>74</v>
      </c>
      <c r="N297" s="111">
        <v>35</v>
      </c>
      <c r="O297" s="54">
        <v>0.47297297297297297</v>
      </c>
      <c r="P297" s="167"/>
      <c r="Q297" s="7">
        <v>22</v>
      </c>
      <c r="R297" s="111">
        <v>7331</v>
      </c>
      <c r="S297" s="111">
        <v>6742</v>
      </c>
      <c r="T297" s="54">
        <f t="shared" si="18"/>
        <v>0.91965625426271991</v>
      </c>
      <c r="U297" s="111"/>
      <c r="V297" s="111"/>
      <c r="W297" s="54"/>
      <c r="X297" s="167"/>
      <c r="Y297" s="7">
        <v>22</v>
      </c>
      <c r="Z297" s="111"/>
      <c r="AA297" s="111"/>
      <c r="AB297" s="54" t="e">
        <f t="shared" si="17"/>
        <v>#DIV/0!</v>
      </c>
    </row>
    <row r="298" spans="1:28" x14ac:dyDescent="0.25">
      <c r="A298" s="50">
        <v>44293</v>
      </c>
      <c r="B298" s="74">
        <v>6711</v>
      </c>
      <c r="C298" s="74">
        <v>6011</v>
      </c>
      <c r="D298" s="52">
        <v>0.89569363731187601</v>
      </c>
      <c r="E298" s="74">
        <v>1461</v>
      </c>
      <c r="F298" s="74">
        <v>873</v>
      </c>
      <c r="G298" s="54">
        <v>0.59753593429158114</v>
      </c>
      <c r="H298" s="167"/>
      <c r="I298" s="7">
        <v>22</v>
      </c>
      <c r="J298" s="111">
        <v>7295</v>
      </c>
      <c r="K298" s="111">
        <v>6716</v>
      </c>
      <c r="L298" s="54">
        <v>0.92063056888279649</v>
      </c>
      <c r="M298" s="111">
        <v>61</v>
      </c>
      <c r="N298" s="111">
        <v>24</v>
      </c>
      <c r="O298" s="54">
        <v>0.39344262295081966</v>
      </c>
      <c r="P298" s="167"/>
      <c r="Q298" s="7">
        <v>23</v>
      </c>
      <c r="R298" s="111">
        <v>7331</v>
      </c>
      <c r="S298" s="111">
        <v>6734</v>
      </c>
      <c r="T298" s="54">
        <f t="shared" si="18"/>
        <v>0.91856499795389446</v>
      </c>
      <c r="U298" s="111"/>
      <c r="V298" s="111"/>
      <c r="W298" s="54"/>
      <c r="X298" s="167"/>
      <c r="Y298" s="7">
        <v>23</v>
      </c>
      <c r="Z298" s="111"/>
      <c r="AA298" s="111"/>
      <c r="AB298" s="54" t="e">
        <f t="shared" si="17"/>
        <v>#DIV/0!</v>
      </c>
    </row>
    <row r="299" spans="1:28" x14ac:dyDescent="0.25">
      <c r="A299" s="50">
        <v>44294</v>
      </c>
      <c r="B299" s="57">
        <v>6704</v>
      </c>
      <c r="C299" s="57">
        <v>6052</v>
      </c>
      <c r="D299" s="52">
        <v>0.902744630071599</v>
      </c>
      <c r="E299" s="57">
        <v>1496</v>
      </c>
      <c r="F299" s="57">
        <v>970</v>
      </c>
      <c r="G299" s="54">
        <v>0.64839572192513373</v>
      </c>
      <c r="H299" s="167"/>
      <c r="I299" s="7">
        <v>23</v>
      </c>
      <c r="J299" s="111">
        <v>7269</v>
      </c>
      <c r="K299" s="111">
        <v>6629</v>
      </c>
      <c r="L299" s="54">
        <v>0.91195487687439813</v>
      </c>
      <c r="M299" s="111">
        <v>77</v>
      </c>
      <c r="N299" s="111">
        <v>40</v>
      </c>
      <c r="O299" s="54">
        <v>0.51948051948051943</v>
      </c>
      <c r="P299" s="167"/>
      <c r="Q299" s="7">
        <v>24</v>
      </c>
      <c r="R299" s="111">
        <v>7331</v>
      </c>
      <c r="S299" s="111">
        <v>6774</v>
      </c>
      <c r="T299" s="54">
        <f t="shared" si="18"/>
        <v>0.92402127949802215</v>
      </c>
      <c r="U299" s="111"/>
      <c r="V299" s="111"/>
      <c r="W299" s="54"/>
      <c r="X299" s="167"/>
      <c r="Y299" s="7">
        <v>24</v>
      </c>
      <c r="Z299" s="111"/>
      <c r="AA299" s="111"/>
      <c r="AB299" s="54" t="e">
        <f t="shared" si="17"/>
        <v>#DIV/0!</v>
      </c>
    </row>
    <row r="300" spans="1:28" x14ac:dyDescent="0.25">
      <c r="A300" s="50">
        <v>44295</v>
      </c>
      <c r="B300" s="57">
        <v>6700</v>
      </c>
      <c r="C300" s="57">
        <v>6009</v>
      </c>
      <c r="D300" s="52">
        <v>0.8968656716417911</v>
      </c>
      <c r="E300" s="57">
        <v>1424</v>
      </c>
      <c r="F300" s="57">
        <v>998</v>
      </c>
      <c r="G300" s="54">
        <v>0.7008426966292135</v>
      </c>
      <c r="H300" s="167"/>
      <c r="I300" s="7">
        <v>24</v>
      </c>
      <c r="J300" s="111">
        <v>7287</v>
      </c>
      <c r="K300" s="111">
        <v>6597</v>
      </c>
      <c r="L300" s="54">
        <v>0.9053108275010292</v>
      </c>
      <c r="M300" s="111">
        <v>64</v>
      </c>
      <c r="N300" s="111">
        <v>28</v>
      </c>
      <c r="O300" s="54">
        <v>0.4375</v>
      </c>
      <c r="P300" s="167"/>
      <c r="Q300" s="7">
        <v>25</v>
      </c>
      <c r="R300" s="111">
        <v>7331</v>
      </c>
      <c r="S300" s="111">
        <v>6740</v>
      </c>
      <c r="T300" s="54">
        <f t="shared" si="18"/>
        <v>0.91938344018551355</v>
      </c>
      <c r="U300" s="111"/>
      <c r="V300" s="111"/>
      <c r="W300" s="54"/>
      <c r="X300" s="167"/>
      <c r="Y300" s="7">
        <v>25</v>
      </c>
      <c r="Z300" s="111"/>
      <c r="AA300" s="111"/>
      <c r="AB300" s="54" t="e">
        <f t="shared" si="17"/>
        <v>#DIV/0!</v>
      </c>
    </row>
    <row r="301" spans="1:28" x14ac:dyDescent="0.25">
      <c r="A301" s="50">
        <v>44296</v>
      </c>
      <c r="B301" s="57">
        <v>6709</v>
      </c>
      <c r="C301" s="57">
        <v>5953</v>
      </c>
      <c r="D301" s="52">
        <v>0.88731554628111498</v>
      </c>
      <c r="E301" s="57">
        <v>1493</v>
      </c>
      <c r="F301" s="57">
        <v>1066</v>
      </c>
      <c r="G301" s="54">
        <v>0.71399866041527127</v>
      </c>
      <c r="H301" s="167"/>
      <c r="I301" s="7">
        <v>25</v>
      </c>
      <c r="J301" s="111">
        <v>7281</v>
      </c>
      <c r="K301" s="111">
        <v>6698</v>
      </c>
      <c r="L301" s="54">
        <v>0.9199285812388408</v>
      </c>
      <c r="M301" s="111">
        <v>50</v>
      </c>
      <c r="N301" s="111">
        <v>11</v>
      </c>
      <c r="O301" s="54">
        <v>0.22</v>
      </c>
      <c r="P301" s="167"/>
      <c r="Q301" s="7">
        <v>26</v>
      </c>
      <c r="R301" s="111">
        <v>7331</v>
      </c>
      <c r="S301" s="111">
        <v>6563</v>
      </c>
      <c r="T301" s="54">
        <f t="shared" si="18"/>
        <v>0.89523939435274857</v>
      </c>
      <c r="U301" s="111"/>
      <c r="V301" s="111"/>
      <c r="W301" s="54"/>
      <c r="X301" s="167"/>
      <c r="Y301" s="7">
        <v>26</v>
      </c>
      <c r="Z301" s="111"/>
      <c r="AA301" s="111"/>
      <c r="AB301" s="54" t="e">
        <f t="shared" si="17"/>
        <v>#DIV/0!</v>
      </c>
    </row>
    <row r="302" spans="1:28" x14ac:dyDescent="0.25">
      <c r="A302" s="50">
        <v>44297</v>
      </c>
      <c r="B302" s="57">
        <v>6694</v>
      </c>
      <c r="C302" s="57">
        <v>5927</v>
      </c>
      <c r="D302" s="52">
        <v>0.88541977890648338</v>
      </c>
      <c r="E302" s="57">
        <v>1526</v>
      </c>
      <c r="F302" s="57">
        <v>1066</v>
      </c>
      <c r="G302" s="54">
        <v>0.69855832241153337</v>
      </c>
      <c r="H302" s="167"/>
      <c r="I302" s="7">
        <v>26</v>
      </c>
      <c r="J302" s="111">
        <v>7297</v>
      </c>
      <c r="K302" s="111">
        <v>6570</v>
      </c>
      <c r="L302" s="54">
        <v>0.90037001507468828</v>
      </c>
      <c r="M302" s="111">
        <v>71</v>
      </c>
      <c r="N302" s="111">
        <v>32</v>
      </c>
      <c r="O302" s="54">
        <v>0.45070422535211269</v>
      </c>
      <c r="P302" s="167"/>
      <c r="Q302" s="7">
        <v>27</v>
      </c>
      <c r="R302" s="111">
        <v>7331</v>
      </c>
      <c r="S302" s="111">
        <v>6627</v>
      </c>
      <c r="T302" s="54">
        <f t="shared" si="18"/>
        <v>0.90396944482335284</v>
      </c>
      <c r="U302" s="111"/>
      <c r="V302" s="111"/>
      <c r="W302" s="54"/>
      <c r="X302" s="167"/>
      <c r="Y302" s="7">
        <v>27</v>
      </c>
      <c r="Z302" s="111"/>
      <c r="AA302" s="111"/>
      <c r="AB302" s="54" t="e">
        <f t="shared" si="17"/>
        <v>#DIV/0!</v>
      </c>
    </row>
    <row r="303" spans="1:28" x14ac:dyDescent="0.25">
      <c r="A303" s="50">
        <v>44298</v>
      </c>
      <c r="B303" s="57">
        <v>6689</v>
      </c>
      <c r="C303" s="57">
        <v>5848</v>
      </c>
      <c r="D303" s="52">
        <v>0.87427119150844668</v>
      </c>
      <c r="E303" s="57">
        <v>1549</v>
      </c>
      <c r="F303" s="57">
        <v>1108</v>
      </c>
      <c r="G303" s="54">
        <v>0.71530019367333764</v>
      </c>
      <c r="H303" s="167"/>
      <c r="I303" s="7">
        <v>27</v>
      </c>
      <c r="J303" s="111">
        <v>7279</v>
      </c>
      <c r="K303" s="111">
        <v>6527</v>
      </c>
      <c r="L303" s="54">
        <v>0.89668910564638005</v>
      </c>
      <c r="M303" s="111">
        <v>58</v>
      </c>
      <c r="N303" s="111">
        <v>10</v>
      </c>
      <c r="O303" s="54">
        <v>0.17241379310344829</v>
      </c>
      <c r="P303" s="167"/>
      <c r="Q303" s="7">
        <v>28</v>
      </c>
      <c r="R303" s="111">
        <v>7331</v>
      </c>
      <c r="S303" s="111">
        <v>6706</v>
      </c>
      <c r="T303" s="54">
        <f t="shared" si="18"/>
        <v>0.91474560087300505</v>
      </c>
      <c r="U303" s="111"/>
      <c r="V303" s="111"/>
      <c r="W303" s="54"/>
      <c r="X303" s="167"/>
      <c r="Y303" s="7">
        <v>28</v>
      </c>
      <c r="Z303" s="111"/>
      <c r="AA303" s="111"/>
      <c r="AB303" s="54" t="e">
        <f t="shared" si="17"/>
        <v>#DIV/0!</v>
      </c>
    </row>
    <row r="304" spans="1:28" x14ac:dyDescent="0.25">
      <c r="A304" s="50">
        <v>44299</v>
      </c>
      <c r="B304" s="57">
        <v>6699</v>
      </c>
      <c r="C304" s="57">
        <v>5997</v>
      </c>
      <c r="D304" s="52">
        <v>0.89520824003582622</v>
      </c>
      <c r="E304" s="57">
        <v>1626</v>
      </c>
      <c r="F304" s="57">
        <v>1196</v>
      </c>
      <c r="G304" s="54">
        <v>0.73554735547355476</v>
      </c>
      <c r="H304" s="167"/>
      <c r="I304" s="7">
        <v>28</v>
      </c>
      <c r="J304" s="111">
        <v>7280</v>
      </c>
      <c r="K304" s="111">
        <v>6547</v>
      </c>
      <c r="L304" s="54">
        <v>0.89931318681318684</v>
      </c>
      <c r="M304" s="111">
        <v>69</v>
      </c>
      <c r="N304" s="111">
        <v>28</v>
      </c>
      <c r="O304" s="54">
        <v>0.40579710144927539</v>
      </c>
      <c r="P304" s="167"/>
      <c r="Q304" s="7">
        <v>29</v>
      </c>
      <c r="R304" s="111">
        <v>7331</v>
      </c>
      <c r="S304" s="111">
        <v>6718</v>
      </c>
      <c r="T304" s="54">
        <f t="shared" si="18"/>
        <v>0.91638248533624334</v>
      </c>
      <c r="U304" s="111"/>
      <c r="V304" s="111"/>
      <c r="W304" s="54"/>
      <c r="X304" s="167"/>
      <c r="Y304" s="7">
        <v>29</v>
      </c>
      <c r="Z304" s="111"/>
      <c r="AA304" s="111"/>
      <c r="AB304" s="54" t="e">
        <f t="shared" si="17"/>
        <v>#DIV/0!</v>
      </c>
    </row>
    <row r="305" spans="1:28" x14ac:dyDescent="0.25">
      <c r="A305" s="50">
        <v>44300</v>
      </c>
      <c r="B305" s="57">
        <v>6692</v>
      </c>
      <c r="C305" s="57">
        <v>5984</v>
      </c>
      <c r="D305" s="52">
        <v>0.89420203227734607</v>
      </c>
      <c r="E305" s="57">
        <v>1662</v>
      </c>
      <c r="F305" s="57">
        <v>1246</v>
      </c>
      <c r="G305" s="54">
        <v>0.74969915764139594</v>
      </c>
      <c r="H305" s="167"/>
      <c r="I305" s="7">
        <v>29</v>
      </c>
      <c r="J305" s="111">
        <v>7279</v>
      </c>
      <c r="K305" s="111">
        <v>6731</v>
      </c>
      <c r="L305" s="54">
        <v>0.92471493336996835</v>
      </c>
      <c r="M305" s="111">
        <v>61</v>
      </c>
      <c r="N305" s="111">
        <v>30</v>
      </c>
      <c r="O305" s="54">
        <v>0.49180327868852458</v>
      </c>
      <c r="P305" s="167"/>
      <c r="Q305" s="7">
        <v>30</v>
      </c>
      <c r="R305" s="111">
        <v>7331</v>
      </c>
      <c r="S305" s="111">
        <v>6718</v>
      </c>
      <c r="T305" s="54">
        <f t="shared" si="18"/>
        <v>0.91638248533624334</v>
      </c>
      <c r="U305" s="111"/>
      <c r="V305" s="111"/>
      <c r="W305" s="54"/>
      <c r="X305" s="167"/>
      <c r="Y305" s="7">
        <v>30</v>
      </c>
      <c r="Z305" s="111"/>
      <c r="AA305" s="111"/>
      <c r="AB305" s="54" t="e">
        <f t="shared" si="17"/>
        <v>#DIV/0!</v>
      </c>
    </row>
    <row r="306" spans="1:28" x14ac:dyDescent="0.25">
      <c r="A306" s="50">
        <v>44301</v>
      </c>
      <c r="B306" s="57">
        <v>6669</v>
      </c>
      <c r="C306" s="57">
        <v>5989</v>
      </c>
      <c r="D306" s="52">
        <v>0.89803568750937168</v>
      </c>
      <c r="E306" s="57">
        <v>1671</v>
      </c>
      <c r="F306" s="57">
        <v>1248</v>
      </c>
      <c r="G306" s="54">
        <v>0.7468581687612208</v>
      </c>
      <c r="H306" s="167"/>
      <c r="I306" s="7">
        <v>30</v>
      </c>
      <c r="J306" s="111">
        <v>7275</v>
      </c>
      <c r="K306" s="111">
        <v>6758</v>
      </c>
      <c r="L306" s="54">
        <v>0.92893470790378008</v>
      </c>
      <c r="M306" s="111">
        <v>70</v>
      </c>
      <c r="N306" s="111">
        <v>40</v>
      </c>
      <c r="O306" s="54">
        <v>0.5714285714285714</v>
      </c>
      <c r="P306" s="167"/>
      <c r="Q306" s="7">
        <v>31</v>
      </c>
      <c r="R306" s="111">
        <v>7331</v>
      </c>
      <c r="S306" s="111">
        <v>6676</v>
      </c>
      <c r="T306" s="54">
        <f t="shared" si="18"/>
        <v>0.91065338971490928</v>
      </c>
      <c r="U306" s="111"/>
      <c r="V306" s="111"/>
      <c r="W306" s="54"/>
      <c r="X306" s="167"/>
      <c r="Y306" s="7">
        <v>31</v>
      </c>
      <c r="Z306" s="111"/>
      <c r="AA306" s="111"/>
      <c r="AB306" s="54" t="e">
        <f t="shared" si="17"/>
        <v>#DIV/0!</v>
      </c>
    </row>
    <row r="307" spans="1:28" x14ac:dyDescent="0.25">
      <c r="A307" s="50">
        <v>44302</v>
      </c>
      <c r="B307" s="57">
        <v>6681</v>
      </c>
      <c r="C307" s="57">
        <v>6023</v>
      </c>
      <c r="D307" s="52">
        <v>0.90151174973806314</v>
      </c>
      <c r="E307" s="57">
        <v>1763</v>
      </c>
      <c r="F307" s="57">
        <v>1340</v>
      </c>
      <c r="G307" s="54">
        <v>0.76006806579693709</v>
      </c>
      <c r="H307" s="167"/>
      <c r="I307" s="7">
        <v>31</v>
      </c>
      <c r="J307" s="111">
        <v>7266</v>
      </c>
      <c r="K307" s="111">
        <v>6675</v>
      </c>
      <c r="L307" s="54">
        <v>0.9186622625928984</v>
      </c>
      <c r="M307" s="111">
        <v>97</v>
      </c>
      <c r="N307" s="111">
        <v>63</v>
      </c>
      <c r="O307" s="54">
        <v>0.64948453608247425</v>
      </c>
      <c r="P307" s="184" t="s">
        <v>40</v>
      </c>
      <c r="Q307" s="7">
        <v>1</v>
      </c>
      <c r="R307" s="111">
        <v>7331</v>
      </c>
      <c r="S307" s="111">
        <v>6634</v>
      </c>
      <c r="T307" s="54">
        <f t="shared" si="18"/>
        <v>0.90492429409357522</v>
      </c>
      <c r="U307" s="111"/>
      <c r="V307" s="111"/>
      <c r="W307" s="54"/>
      <c r="X307" s="184" t="s">
        <v>40</v>
      </c>
      <c r="Y307" s="7">
        <v>1</v>
      </c>
      <c r="Z307" s="111"/>
      <c r="AA307" s="111"/>
      <c r="AB307" s="54" t="e">
        <f t="shared" si="17"/>
        <v>#DIV/0!</v>
      </c>
    </row>
    <row r="308" spans="1:28" x14ac:dyDescent="0.25">
      <c r="A308" s="50">
        <v>44303</v>
      </c>
      <c r="B308" s="57">
        <v>7387</v>
      </c>
      <c r="C308" s="57">
        <v>6705</v>
      </c>
      <c r="D308" s="52">
        <v>0.90767564640584808</v>
      </c>
      <c r="E308" s="57">
        <v>2096</v>
      </c>
      <c r="F308" s="57">
        <v>1635</v>
      </c>
      <c r="G308" s="54">
        <v>0.78005725190839692</v>
      </c>
      <c r="H308" s="184" t="s">
        <v>40</v>
      </c>
      <c r="I308" s="7">
        <v>1</v>
      </c>
      <c r="J308" s="111">
        <v>7274</v>
      </c>
      <c r="K308" s="111">
        <v>6660</v>
      </c>
      <c r="L308" s="54">
        <v>0.91558977178993672</v>
      </c>
      <c r="M308" s="111">
        <v>55</v>
      </c>
      <c r="N308" s="111">
        <v>28</v>
      </c>
      <c r="O308" s="54">
        <v>0.50909090909090904</v>
      </c>
      <c r="P308" s="185"/>
      <c r="Q308" s="7">
        <v>2</v>
      </c>
      <c r="R308" s="111">
        <v>7331</v>
      </c>
      <c r="S308" s="111">
        <v>6484</v>
      </c>
      <c r="T308" s="54">
        <f t="shared" si="18"/>
        <v>0.88446323830309648</v>
      </c>
      <c r="U308" s="111"/>
      <c r="V308" s="111"/>
      <c r="W308" s="54"/>
      <c r="X308" s="185"/>
      <c r="Y308" s="7">
        <v>2</v>
      </c>
      <c r="Z308" s="111"/>
      <c r="AA308" s="111"/>
      <c r="AB308" s="54" t="e">
        <f t="shared" si="17"/>
        <v>#DIV/0!</v>
      </c>
    </row>
    <row r="309" spans="1:28" x14ac:dyDescent="0.25">
      <c r="A309" s="50">
        <v>44304</v>
      </c>
      <c r="B309" s="57">
        <v>6693</v>
      </c>
      <c r="C309" s="57">
        <v>5930</v>
      </c>
      <c r="D309" s="52">
        <v>0.88600029881966236</v>
      </c>
      <c r="E309" s="57">
        <v>1826</v>
      </c>
      <c r="F309" s="57">
        <v>1462</v>
      </c>
      <c r="G309" s="54">
        <v>0.80065717415115001</v>
      </c>
      <c r="H309" s="185"/>
      <c r="I309" s="7">
        <v>2</v>
      </c>
      <c r="J309" s="111">
        <v>7279</v>
      </c>
      <c r="K309" s="111">
        <v>6615</v>
      </c>
      <c r="L309" s="54">
        <v>0.90877867838988868</v>
      </c>
      <c r="M309" s="111">
        <v>72</v>
      </c>
      <c r="N309" s="111">
        <v>24</v>
      </c>
      <c r="O309" s="54">
        <v>0.33333333333333331</v>
      </c>
      <c r="P309" s="185"/>
      <c r="Q309" s="7">
        <v>3</v>
      </c>
      <c r="R309" s="111">
        <v>7331</v>
      </c>
      <c r="S309" s="111">
        <v>6478</v>
      </c>
      <c r="T309" s="54">
        <f t="shared" si="18"/>
        <v>0.88364479607147728</v>
      </c>
      <c r="U309" s="111"/>
      <c r="V309" s="111"/>
      <c r="W309" s="54"/>
      <c r="X309" s="185"/>
      <c r="Y309" s="7">
        <v>3</v>
      </c>
      <c r="Z309" s="111"/>
      <c r="AA309" s="111"/>
      <c r="AB309" s="54" t="e">
        <f t="shared" si="17"/>
        <v>#DIV/0!</v>
      </c>
    </row>
    <row r="310" spans="1:28" x14ac:dyDescent="0.25">
      <c r="A310" s="50">
        <v>44305</v>
      </c>
      <c r="B310" s="57">
        <v>6694</v>
      </c>
      <c r="C310" s="57">
        <v>5946</v>
      </c>
      <c r="D310" s="52">
        <v>0.88825814161936067</v>
      </c>
      <c r="E310" s="57">
        <v>1828</v>
      </c>
      <c r="F310" s="57">
        <v>1506</v>
      </c>
      <c r="G310" s="54">
        <v>0.82385120350109409</v>
      </c>
      <c r="H310" s="185"/>
      <c r="I310" s="7">
        <v>3</v>
      </c>
      <c r="J310" s="111">
        <v>7271</v>
      </c>
      <c r="K310" s="111">
        <v>6600</v>
      </c>
      <c r="L310" s="54">
        <v>0.90771558245083206</v>
      </c>
      <c r="M310" s="111">
        <v>102</v>
      </c>
      <c r="N310" s="111">
        <v>70</v>
      </c>
      <c r="O310" s="54">
        <v>0.68627450980392157</v>
      </c>
      <c r="P310" s="185"/>
      <c r="Q310" s="7">
        <v>4</v>
      </c>
      <c r="R310" s="111">
        <v>7331</v>
      </c>
      <c r="S310" s="111">
        <v>6621</v>
      </c>
      <c r="T310" s="54">
        <f t="shared" si="18"/>
        <v>0.90315100259173375</v>
      </c>
      <c r="U310" s="111"/>
      <c r="V310" s="111"/>
      <c r="W310" s="54"/>
      <c r="X310" s="185"/>
      <c r="Y310" s="7">
        <v>4</v>
      </c>
      <c r="Z310" s="111"/>
      <c r="AA310" s="111"/>
      <c r="AB310" s="54" t="e">
        <f t="shared" si="17"/>
        <v>#DIV/0!</v>
      </c>
    </row>
    <row r="311" spans="1:28" x14ac:dyDescent="0.25">
      <c r="A311" s="50">
        <v>44306</v>
      </c>
      <c r="B311" s="57">
        <v>6701</v>
      </c>
      <c r="C311" s="57">
        <v>6050</v>
      </c>
      <c r="D311" s="52">
        <v>0.90285032084763472</v>
      </c>
      <c r="E311" s="57">
        <v>1883</v>
      </c>
      <c r="F311" s="57">
        <v>1549</v>
      </c>
      <c r="G311" s="54">
        <v>0.82262347318109397</v>
      </c>
      <c r="H311" s="185"/>
      <c r="I311" s="7">
        <v>4</v>
      </c>
      <c r="J311" s="111">
        <v>7375</v>
      </c>
      <c r="K311" s="111">
        <v>6581</v>
      </c>
      <c r="L311" s="54">
        <v>0.89233898305084747</v>
      </c>
      <c r="M311" s="111">
        <v>61</v>
      </c>
      <c r="N311" s="111">
        <v>25</v>
      </c>
      <c r="O311" s="54">
        <v>0.4098360655737705</v>
      </c>
      <c r="P311" s="185"/>
      <c r="Q311" s="7">
        <v>5</v>
      </c>
      <c r="R311" s="111">
        <v>7331</v>
      </c>
      <c r="S311" s="111">
        <v>6749</v>
      </c>
      <c r="T311" s="54">
        <f t="shared" si="18"/>
        <v>0.92061110353294229</v>
      </c>
      <c r="U311" s="111"/>
      <c r="V311" s="111"/>
      <c r="W311" s="54"/>
      <c r="X311" s="185"/>
      <c r="Y311" s="7">
        <v>5</v>
      </c>
      <c r="Z311" s="111"/>
      <c r="AA311" s="111"/>
      <c r="AB311" s="54" t="e">
        <f t="shared" si="17"/>
        <v>#DIV/0!</v>
      </c>
    </row>
    <row r="312" spans="1:28" x14ac:dyDescent="0.25">
      <c r="A312" s="50">
        <v>44307</v>
      </c>
      <c r="B312" s="57">
        <v>6651</v>
      </c>
      <c r="C312" s="57">
        <v>5962</v>
      </c>
      <c r="D312" s="52">
        <v>0.8964065554052022</v>
      </c>
      <c r="E312" s="57">
        <v>1962</v>
      </c>
      <c r="F312" s="57">
        <v>1578</v>
      </c>
      <c r="G312" s="54">
        <v>0.80428134556574926</v>
      </c>
      <c r="H312" s="185"/>
      <c r="I312" s="7">
        <v>5</v>
      </c>
      <c r="J312" s="111">
        <v>7273</v>
      </c>
      <c r="K312" s="111">
        <v>6677</v>
      </c>
      <c r="L312" s="54">
        <v>0.91805307300976213</v>
      </c>
      <c r="M312" s="111">
        <v>85</v>
      </c>
      <c r="N312" s="111">
        <v>56</v>
      </c>
      <c r="O312" s="54">
        <v>0.6588235294117647</v>
      </c>
      <c r="P312" s="185"/>
      <c r="Q312" s="7">
        <v>6</v>
      </c>
      <c r="R312" s="111">
        <v>7331</v>
      </c>
      <c r="S312" s="111">
        <v>6726</v>
      </c>
      <c r="T312" s="54">
        <f t="shared" si="18"/>
        <v>0.9174737416450689</v>
      </c>
      <c r="U312" s="111"/>
      <c r="V312" s="111"/>
      <c r="W312" s="54"/>
      <c r="X312" s="185"/>
      <c r="Y312" s="7">
        <v>6</v>
      </c>
      <c r="Z312" s="111"/>
      <c r="AA312" s="111"/>
      <c r="AB312" s="54" t="e">
        <f t="shared" si="17"/>
        <v>#DIV/0!</v>
      </c>
    </row>
    <row r="313" spans="1:28" x14ac:dyDescent="0.25">
      <c r="A313" s="50">
        <v>44308</v>
      </c>
      <c r="B313" s="57">
        <v>6714</v>
      </c>
      <c r="C313" s="57">
        <v>6048</v>
      </c>
      <c r="D313" s="52">
        <v>0.90080428954423597</v>
      </c>
      <c r="E313" s="57">
        <v>2061</v>
      </c>
      <c r="F313" s="57">
        <v>1694</v>
      </c>
      <c r="G313" s="54">
        <v>0.82193110140708392</v>
      </c>
      <c r="H313" s="185"/>
      <c r="I313" s="7">
        <v>6</v>
      </c>
      <c r="J313" s="111">
        <v>7294</v>
      </c>
      <c r="K313" s="111">
        <v>6719</v>
      </c>
      <c r="L313" s="54">
        <v>0.92116808335618316</v>
      </c>
      <c r="M313" s="111">
        <v>61</v>
      </c>
      <c r="N313" s="111">
        <v>29</v>
      </c>
      <c r="O313" s="54">
        <v>0.47540983606557374</v>
      </c>
      <c r="P313" s="185"/>
      <c r="Q313" s="7">
        <v>7</v>
      </c>
      <c r="R313" s="111">
        <v>7331</v>
      </c>
      <c r="S313" s="111">
        <v>6726</v>
      </c>
      <c r="T313" s="54">
        <f t="shared" si="18"/>
        <v>0.9174737416450689</v>
      </c>
      <c r="U313" s="111"/>
      <c r="V313" s="111"/>
      <c r="W313" s="54"/>
      <c r="X313" s="185"/>
      <c r="Y313" s="7">
        <v>7</v>
      </c>
      <c r="Z313" s="111"/>
      <c r="AA313" s="111"/>
      <c r="AB313" s="54" t="e">
        <f t="shared" si="17"/>
        <v>#DIV/0!</v>
      </c>
    </row>
    <row r="314" spans="1:28" x14ac:dyDescent="0.25">
      <c r="A314" s="50">
        <v>44309</v>
      </c>
      <c r="B314" s="57">
        <v>6679</v>
      </c>
      <c r="C314" s="57">
        <v>6024</v>
      </c>
      <c r="D314" s="52">
        <v>0.90193142686030847</v>
      </c>
      <c r="E314" s="57">
        <v>2091</v>
      </c>
      <c r="F314" s="57">
        <v>1719</v>
      </c>
      <c r="G314" s="54">
        <v>0.82209469153515069</v>
      </c>
      <c r="H314" s="185"/>
      <c r="I314" s="7">
        <v>7</v>
      </c>
      <c r="J314" s="111">
        <v>7273</v>
      </c>
      <c r="K314" s="111">
        <v>6758</v>
      </c>
      <c r="L314" s="54">
        <v>0.92919015536917371</v>
      </c>
      <c r="M314" s="111">
        <v>87</v>
      </c>
      <c r="N314" s="111">
        <v>58</v>
      </c>
      <c r="O314" s="54">
        <v>0.66666666666666663</v>
      </c>
      <c r="P314" s="185"/>
      <c r="Q314" s="7">
        <v>8</v>
      </c>
      <c r="R314" s="111">
        <v>7331</v>
      </c>
      <c r="S314" s="111">
        <v>6669</v>
      </c>
      <c r="T314" s="54">
        <f t="shared" si="18"/>
        <v>0.9096985404446869</v>
      </c>
      <c r="U314" s="111"/>
      <c r="V314" s="111"/>
      <c r="W314" s="54"/>
      <c r="X314" s="185"/>
      <c r="Y314" s="7">
        <v>8</v>
      </c>
      <c r="Z314" s="111"/>
      <c r="AA314" s="111"/>
      <c r="AB314" s="54" t="e">
        <f t="shared" si="17"/>
        <v>#DIV/0!</v>
      </c>
    </row>
    <row r="315" spans="1:28" x14ac:dyDescent="0.25">
      <c r="A315" s="50">
        <v>44310</v>
      </c>
      <c r="B315" s="57">
        <v>6720</v>
      </c>
      <c r="C315" s="57">
        <v>6003</v>
      </c>
      <c r="D315" s="52">
        <v>0.89330357142857142</v>
      </c>
      <c r="E315" s="57">
        <v>2065</v>
      </c>
      <c r="F315" s="57">
        <v>1704</v>
      </c>
      <c r="G315" s="54">
        <v>0.82518159806295399</v>
      </c>
      <c r="H315" s="185"/>
      <c r="I315" s="7">
        <v>8</v>
      </c>
      <c r="J315" s="111">
        <v>7281</v>
      </c>
      <c r="K315" s="111">
        <v>6773</v>
      </c>
      <c r="L315" s="54">
        <v>0.93022936409833812</v>
      </c>
      <c r="M315" s="111">
        <v>59</v>
      </c>
      <c r="N315" s="111">
        <v>27</v>
      </c>
      <c r="O315" s="54">
        <v>0.4576271186440678</v>
      </c>
      <c r="P315" s="185"/>
      <c r="Q315" s="7">
        <v>9</v>
      </c>
      <c r="R315" s="111">
        <v>7331</v>
      </c>
      <c r="S315" s="111">
        <v>6610</v>
      </c>
      <c r="T315" s="54">
        <f t="shared" si="18"/>
        <v>0.90165052516709865</v>
      </c>
      <c r="U315" s="111"/>
      <c r="V315" s="111"/>
      <c r="W315" s="54"/>
      <c r="X315" s="185"/>
      <c r="Y315" s="7">
        <v>9</v>
      </c>
      <c r="Z315" s="111"/>
      <c r="AA315" s="111"/>
      <c r="AB315" s="54" t="e">
        <f t="shared" si="17"/>
        <v>#DIV/0!</v>
      </c>
    </row>
    <row r="316" spans="1:28" x14ac:dyDescent="0.25">
      <c r="A316" s="50">
        <v>44311</v>
      </c>
      <c r="B316" s="57">
        <v>6698</v>
      </c>
      <c r="C316" s="57">
        <v>6059</v>
      </c>
      <c r="D316" s="52">
        <v>0.90459838757838162</v>
      </c>
      <c r="E316" s="57">
        <v>2117</v>
      </c>
      <c r="F316" s="57">
        <v>1779</v>
      </c>
      <c r="G316" s="54">
        <v>0.8403401039206424</v>
      </c>
      <c r="H316" s="185"/>
      <c r="I316" s="7">
        <v>9</v>
      </c>
      <c r="J316" s="111">
        <v>7264</v>
      </c>
      <c r="K316" s="111">
        <v>6631</v>
      </c>
      <c r="L316" s="54">
        <v>0.91285792951541855</v>
      </c>
      <c r="M316" s="111">
        <v>106</v>
      </c>
      <c r="N316" s="111">
        <v>60</v>
      </c>
      <c r="O316" s="54">
        <v>0.56603773584905659</v>
      </c>
      <c r="P316" s="185"/>
      <c r="Q316" s="7">
        <v>10</v>
      </c>
      <c r="R316" s="111">
        <v>7331</v>
      </c>
      <c r="S316" s="111">
        <v>6640</v>
      </c>
      <c r="T316" s="54">
        <f t="shared" si="18"/>
        <v>0.90574273632519442</v>
      </c>
      <c r="U316" s="111"/>
      <c r="V316" s="111"/>
      <c r="W316" s="54"/>
      <c r="X316" s="185"/>
      <c r="Y316" s="7">
        <v>10</v>
      </c>
      <c r="Z316" s="111"/>
      <c r="AA316" s="111"/>
      <c r="AB316" s="54" t="e">
        <f t="shared" si="17"/>
        <v>#DIV/0!</v>
      </c>
    </row>
    <row r="317" spans="1:28" x14ac:dyDescent="0.25">
      <c r="A317" s="50">
        <v>44312</v>
      </c>
      <c r="B317" s="57">
        <v>6694</v>
      </c>
      <c r="C317" s="57">
        <v>6058</v>
      </c>
      <c r="D317" s="52">
        <v>0.90498954287421574</v>
      </c>
      <c r="E317" s="57">
        <v>2148</v>
      </c>
      <c r="F317" s="57">
        <v>1839</v>
      </c>
      <c r="G317" s="54">
        <v>0.8561452513966481</v>
      </c>
      <c r="H317" s="185"/>
      <c r="I317" s="7">
        <v>10</v>
      </c>
      <c r="J317" s="111">
        <v>7286</v>
      </c>
      <c r="K317" s="111">
        <v>6628</v>
      </c>
      <c r="L317" s="54">
        <v>0.9096898160856437</v>
      </c>
      <c r="M317" s="111">
        <v>63</v>
      </c>
      <c r="N317" s="111">
        <v>26</v>
      </c>
      <c r="O317" s="54">
        <v>0.41269841269841268</v>
      </c>
      <c r="P317" s="185"/>
      <c r="Q317" s="7">
        <v>11</v>
      </c>
      <c r="R317" s="111">
        <v>7331</v>
      </c>
      <c r="S317" s="111">
        <v>6727</v>
      </c>
      <c r="T317" s="54">
        <f t="shared" si="18"/>
        <v>0.91761014868367208</v>
      </c>
      <c r="U317" s="111"/>
      <c r="V317" s="111"/>
      <c r="W317" s="54"/>
      <c r="X317" s="185"/>
      <c r="Y317" s="7">
        <v>11</v>
      </c>
      <c r="Z317" s="111"/>
      <c r="AA317" s="111"/>
      <c r="AB317" s="54" t="e">
        <f t="shared" ref="AB317:AB367" si="19">AA317/Z317</f>
        <v>#DIV/0!</v>
      </c>
    </row>
    <row r="318" spans="1:28" x14ac:dyDescent="0.25">
      <c r="A318" s="50">
        <v>44313</v>
      </c>
      <c r="B318" s="57">
        <v>6695</v>
      </c>
      <c r="C318" s="57">
        <v>6051</v>
      </c>
      <c r="D318" s="52">
        <v>0.90380881254667667</v>
      </c>
      <c r="E318" s="57">
        <v>2174</v>
      </c>
      <c r="F318" s="57">
        <v>1837</v>
      </c>
      <c r="G318" s="54">
        <v>0.84498620055197793</v>
      </c>
      <c r="H318" s="185"/>
      <c r="I318" s="7">
        <v>11</v>
      </c>
      <c r="J318" s="111">
        <v>7266</v>
      </c>
      <c r="K318" s="111">
        <v>6510</v>
      </c>
      <c r="L318" s="54">
        <v>0.89595375722543358</v>
      </c>
      <c r="M318" s="111">
        <v>102</v>
      </c>
      <c r="N318" s="111">
        <v>59</v>
      </c>
      <c r="O318" s="54">
        <v>0.57843137254901966</v>
      </c>
      <c r="P318" s="185"/>
      <c r="Q318" s="7">
        <v>12</v>
      </c>
      <c r="R318" s="111">
        <v>7323</v>
      </c>
      <c r="S318" s="111">
        <v>6742</v>
      </c>
      <c r="T318" s="54">
        <f t="shared" si="18"/>
        <v>0.92066093131230375</v>
      </c>
      <c r="U318" s="111"/>
      <c r="V318" s="111"/>
      <c r="W318" s="54"/>
      <c r="X318" s="185"/>
      <c r="Y318" s="7">
        <v>12</v>
      </c>
      <c r="Z318" s="111"/>
      <c r="AA318" s="111"/>
      <c r="AB318" s="54" t="e">
        <f t="shared" si="19"/>
        <v>#DIV/0!</v>
      </c>
    </row>
    <row r="319" spans="1:28" x14ac:dyDescent="0.25">
      <c r="A319" s="50">
        <v>44314</v>
      </c>
      <c r="B319" s="57">
        <v>6695</v>
      </c>
      <c r="C319" s="57">
        <v>5988</v>
      </c>
      <c r="D319" s="52">
        <v>0.89439880507841674</v>
      </c>
      <c r="E319" s="57">
        <v>2231</v>
      </c>
      <c r="F319" s="57">
        <v>1853</v>
      </c>
      <c r="G319" s="54">
        <v>0.83056925145674587</v>
      </c>
      <c r="H319" s="185"/>
      <c r="I319" s="7">
        <v>12</v>
      </c>
      <c r="J319" s="111">
        <v>7278</v>
      </c>
      <c r="K319" s="111">
        <v>6558</v>
      </c>
      <c r="L319" s="54">
        <v>0.90107172300082439</v>
      </c>
      <c r="M319" s="111">
        <v>57</v>
      </c>
      <c r="N319" s="111">
        <v>23</v>
      </c>
      <c r="O319" s="54">
        <v>0.40350877192982454</v>
      </c>
      <c r="P319" s="185"/>
      <c r="Q319" s="7">
        <v>13</v>
      </c>
      <c r="R319" s="111">
        <v>7323</v>
      </c>
      <c r="S319" s="111">
        <v>6681</v>
      </c>
      <c r="T319" s="54">
        <f t="shared" si="18"/>
        <v>0.91233101188037691</v>
      </c>
      <c r="U319" s="111"/>
      <c r="V319" s="111"/>
      <c r="W319" s="54"/>
      <c r="X319" s="185"/>
      <c r="Y319" s="7">
        <v>13</v>
      </c>
      <c r="Z319" s="111"/>
      <c r="AA319" s="111"/>
      <c r="AB319" s="54" t="e">
        <f t="shared" si="19"/>
        <v>#DIV/0!</v>
      </c>
    </row>
    <row r="320" spans="1:28" x14ac:dyDescent="0.25">
      <c r="A320" s="50">
        <v>44315</v>
      </c>
      <c r="B320" s="57">
        <v>6677</v>
      </c>
      <c r="C320" s="57">
        <v>6012</v>
      </c>
      <c r="D320" s="52">
        <v>0.90040437322150668</v>
      </c>
      <c r="E320" s="57">
        <v>2266</v>
      </c>
      <c r="F320" s="57">
        <v>1892</v>
      </c>
      <c r="G320" s="54">
        <v>0.83495145631067957</v>
      </c>
      <c r="H320" s="185"/>
      <c r="I320" s="7">
        <v>13</v>
      </c>
      <c r="J320" s="111">
        <v>7277</v>
      </c>
      <c r="K320" s="111">
        <v>6666</v>
      </c>
      <c r="L320" s="54">
        <v>0.91603682836333655</v>
      </c>
      <c r="M320" s="111">
        <v>88</v>
      </c>
      <c r="N320" s="111">
        <v>64</v>
      </c>
      <c r="O320" s="54">
        <v>0.72727272727272729</v>
      </c>
      <c r="P320" s="185"/>
      <c r="Q320" s="7">
        <v>14</v>
      </c>
      <c r="R320" s="111">
        <v>7323</v>
      </c>
      <c r="S320" s="111">
        <v>6656</v>
      </c>
      <c r="T320" s="54">
        <f t="shared" si="18"/>
        <v>0.90891711047384949</v>
      </c>
      <c r="U320" s="111"/>
      <c r="V320" s="111"/>
      <c r="W320" s="54"/>
      <c r="X320" s="185"/>
      <c r="Y320" s="7">
        <v>14</v>
      </c>
      <c r="Z320" s="111"/>
      <c r="AA320" s="111"/>
      <c r="AB320" s="54" t="e">
        <f t="shared" si="19"/>
        <v>#DIV/0!</v>
      </c>
    </row>
    <row r="321" spans="1:28" x14ac:dyDescent="0.25">
      <c r="A321" s="50">
        <v>44316</v>
      </c>
      <c r="B321" s="57">
        <v>6660</v>
      </c>
      <c r="C321" s="57">
        <v>5872</v>
      </c>
      <c r="D321" s="52">
        <v>0.88168168168168171</v>
      </c>
      <c r="E321" s="57">
        <v>2275</v>
      </c>
      <c r="F321" s="57">
        <v>1881</v>
      </c>
      <c r="G321" s="54">
        <v>0.82681318681318683</v>
      </c>
      <c r="H321" s="185"/>
      <c r="I321" s="7">
        <v>14</v>
      </c>
      <c r="J321" s="111">
        <v>7320</v>
      </c>
      <c r="K321" s="111">
        <v>6768</v>
      </c>
      <c r="L321" s="54">
        <v>0.92459016393442628</v>
      </c>
      <c r="M321" s="111">
        <v>64</v>
      </c>
      <c r="N321" s="111">
        <v>28</v>
      </c>
      <c r="O321" s="54">
        <v>0.4375</v>
      </c>
      <c r="P321" s="185"/>
      <c r="Q321" s="7">
        <v>15</v>
      </c>
      <c r="R321" s="111">
        <v>7323</v>
      </c>
      <c r="S321" s="111">
        <v>6559</v>
      </c>
      <c r="T321" s="54">
        <f t="shared" si="18"/>
        <v>0.89567117301652333</v>
      </c>
      <c r="U321" s="111"/>
      <c r="V321" s="111"/>
      <c r="W321" s="54"/>
      <c r="X321" s="185"/>
      <c r="Y321" s="7">
        <v>15</v>
      </c>
      <c r="Z321" s="111"/>
      <c r="AA321" s="111"/>
      <c r="AB321" s="54" t="e">
        <f t="shared" si="19"/>
        <v>#DIV/0!</v>
      </c>
    </row>
    <row r="322" spans="1:28" x14ac:dyDescent="0.25">
      <c r="A322" s="50">
        <v>44317</v>
      </c>
      <c r="B322" s="75">
        <v>6674</v>
      </c>
      <c r="C322" s="76">
        <v>5837</v>
      </c>
      <c r="D322" s="52">
        <v>0.87458795325142347</v>
      </c>
      <c r="E322" s="76">
        <v>2224</v>
      </c>
      <c r="F322" s="76">
        <v>1855</v>
      </c>
      <c r="G322" s="54">
        <v>0.83408273381294962</v>
      </c>
      <c r="H322" s="185"/>
      <c r="I322" s="7">
        <v>15</v>
      </c>
      <c r="J322" s="111">
        <v>7321</v>
      </c>
      <c r="K322" s="111">
        <v>6685</v>
      </c>
      <c r="L322" s="54">
        <v>0.91312662204616857</v>
      </c>
      <c r="M322" s="111">
        <v>89</v>
      </c>
      <c r="N322" s="111">
        <v>65</v>
      </c>
      <c r="O322" s="54">
        <v>0.7303370786516854</v>
      </c>
      <c r="P322" s="185"/>
      <c r="Q322" s="7">
        <v>16</v>
      </c>
      <c r="R322" s="111">
        <v>7323</v>
      </c>
      <c r="S322" s="111">
        <v>6510</v>
      </c>
      <c r="T322" s="54">
        <f t="shared" si="18"/>
        <v>0.88897992625972966</v>
      </c>
      <c r="U322" s="111"/>
      <c r="V322" s="111"/>
      <c r="W322" s="54"/>
      <c r="X322" s="185"/>
      <c r="Y322" s="7">
        <v>16</v>
      </c>
      <c r="Z322" s="111"/>
      <c r="AA322" s="111"/>
      <c r="AB322" s="54" t="e">
        <f t="shared" si="19"/>
        <v>#DIV/0!</v>
      </c>
    </row>
    <row r="323" spans="1:28" x14ac:dyDescent="0.25">
      <c r="A323" s="50">
        <v>44318</v>
      </c>
      <c r="B323" s="57">
        <v>6682</v>
      </c>
      <c r="C323" s="57">
        <v>5854</v>
      </c>
      <c r="D323" s="52">
        <v>0.87608500448967375</v>
      </c>
      <c r="E323" s="57">
        <v>2272</v>
      </c>
      <c r="F323" s="57">
        <v>1944</v>
      </c>
      <c r="G323" s="54">
        <v>0.85563380281690138</v>
      </c>
      <c r="H323" s="185"/>
      <c r="I323" s="7">
        <v>16</v>
      </c>
      <c r="J323" s="111">
        <v>7323</v>
      </c>
      <c r="K323" s="111">
        <v>6650</v>
      </c>
      <c r="L323" s="54">
        <v>0.9080977741362829</v>
      </c>
      <c r="M323" s="111">
        <v>68</v>
      </c>
      <c r="N323" s="111">
        <v>23</v>
      </c>
      <c r="O323" s="54">
        <v>0.33823529411764708</v>
      </c>
      <c r="P323" s="185"/>
      <c r="Q323" s="7">
        <v>17</v>
      </c>
      <c r="R323" s="111">
        <v>7323</v>
      </c>
      <c r="S323" s="111">
        <v>6424</v>
      </c>
      <c r="T323" s="54">
        <f t="shared" si="18"/>
        <v>0.87723610542127539</v>
      </c>
      <c r="U323" s="111"/>
      <c r="V323" s="111"/>
      <c r="W323" s="54"/>
      <c r="X323" s="185"/>
      <c r="Y323" s="7">
        <v>17</v>
      </c>
      <c r="Z323" s="111"/>
      <c r="AA323" s="111"/>
      <c r="AB323" s="54" t="e">
        <f t="shared" si="19"/>
        <v>#DIV/0!</v>
      </c>
    </row>
    <row r="324" spans="1:28" x14ac:dyDescent="0.25">
      <c r="A324" s="50">
        <v>44319</v>
      </c>
      <c r="B324" s="57">
        <v>6679</v>
      </c>
      <c r="C324" s="57">
        <v>5984</v>
      </c>
      <c r="D324" s="52">
        <v>0.89594250636322803</v>
      </c>
      <c r="E324" s="57">
        <v>2287</v>
      </c>
      <c r="F324" s="57">
        <v>1977</v>
      </c>
      <c r="G324" s="54">
        <v>0.86445124617402713</v>
      </c>
      <c r="H324" s="185"/>
      <c r="I324" s="7">
        <v>17</v>
      </c>
      <c r="J324" s="111">
        <v>7319</v>
      </c>
      <c r="K324" s="111">
        <v>6627</v>
      </c>
      <c r="L324" s="54">
        <v>0.90545156442136909</v>
      </c>
      <c r="M324" s="111">
        <v>68</v>
      </c>
      <c r="N324" s="111">
        <v>24</v>
      </c>
      <c r="O324" s="54">
        <v>0.35294117647058826</v>
      </c>
      <c r="P324" s="185"/>
      <c r="Q324" s="7">
        <v>18</v>
      </c>
      <c r="R324" s="111">
        <v>7323</v>
      </c>
      <c r="S324" s="111">
        <v>6526</v>
      </c>
      <c r="T324" s="54">
        <f t="shared" ref="T324:T367" si="20">S324/R324</f>
        <v>0.89116482315990719</v>
      </c>
      <c r="U324" s="111"/>
      <c r="V324" s="111"/>
      <c r="W324" s="54"/>
      <c r="X324" s="185"/>
      <c r="Y324" s="7">
        <v>18</v>
      </c>
      <c r="Z324" s="111"/>
      <c r="AA324" s="111"/>
      <c r="AB324" s="54" t="e">
        <f t="shared" si="19"/>
        <v>#DIV/0!</v>
      </c>
    </row>
    <row r="325" spans="1:28" x14ac:dyDescent="0.25">
      <c r="A325" s="50">
        <v>44320</v>
      </c>
      <c r="B325" s="57">
        <v>6664</v>
      </c>
      <c r="C325" s="57">
        <v>6049</v>
      </c>
      <c r="D325" s="52">
        <v>0.90771308523409366</v>
      </c>
      <c r="E325" s="57">
        <v>2233</v>
      </c>
      <c r="F325" s="57">
        <v>1945</v>
      </c>
      <c r="G325" s="54">
        <v>0.87102552619793994</v>
      </c>
      <c r="H325" s="185"/>
      <c r="I325" s="7">
        <v>18</v>
      </c>
      <c r="J325" s="111">
        <v>7320</v>
      </c>
      <c r="K325" s="111">
        <v>6733</v>
      </c>
      <c r="L325" s="54">
        <v>0.91980874316939887</v>
      </c>
      <c r="M325" s="111">
        <v>79</v>
      </c>
      <c r="N325" s="111">
        <v>39</v>
      </c>
      <c r="O325" s="54">
        <v>0.49367088607594939</v>
      </c>
      <c r="P325" s="185"/>
      <c r="Q325" s="7">
        <v>19</v>
      </c>
      <c r="R325" s="111">
        <v>7313</v>
      </c>
      <c r="S325" s="111">
        <v>6570</v>
      </c>
      <c r="T325" s="54">
        <f t="shared" si="20"/>
        <v>0.89840010939422943</v>
      </c>
      <c r="U325" s="111"/>
      <c r="V325" s="111"/>
      <c r="W325" s="54"/>
      <c r="X325" s="185"/>
      <c r="Y325" s="7">
        <v>19</v>
      </c>
      <c r="Z325" s="111"/>
      <c r="AA325" s="111"/>
      <c r="AB325" s="54" t="e">
        <f t="shared" si="19"/>
        <v>#DIV/0!</v>
      </c>
    </row>
    <row r="326" spans="1:28" x14ac:dyDescent="0.25">
      <c r="A326" s="50">
        <v>44321</v>
      </c>
      <c r="B326" s="57">
        <v>6684</v>
      </c>
      <c r="C326" s="57">
        <v>5942</v>
      </c>
      <c r="D326" s="52">
        <v>0.88898862956313585</v>
      </c>
      <c r="E326" s="57">
        <v>2304</v>
      </c>
      <c r="F326" s="57">
        <v>1959</v>
      </c>
      <c r="G326" s="54">
        <v>0.85026041666666663</v>
      </c>
      <c r="H326" s="185"/>
      <c r="I326" s="7">
        <v>19</v>
      </c>
      <c r="J326" s="111">
        <v>7270</v>
      </c>
      <c r="K326" s="111">
        <v>6753</v>
      </c>
      <c r="L326" s="54">
        <v>0.9288858321870701</v>
      </c>
      <c r="M326" s="111">
        <v>34</v>
      </c>
      <c r="N326" s="111">
        <v>5</v>
      </c>
      <c r="O326" s="54">
        <v>0.14705882352941177</v>
      </c>
      <c r="P326" s="185"/>
      <c r="Q326" s="7">
        <v>20</v>
      </c>
      <c r="R326" s="111">
        <v>7315</v>
      </c>
      <c r="S326" s="111">
        <v>6617</v>
      </c>
      <c r="T326" s="54">
        <f t="shared" si="20"/>
        <v>0.90457963089542037</v>
      </c>
      <c r="U326" s="111"/>
      <c r="V326" s="111"/>
      <c r="W326" s="54"/>
      <c r="X326" s="185"/>
      <c r="Y326" s="7">
        <v>20</v>
      </c>
      <c r="Z326" s="111"/>
      <c r="AA326" s="111"/>
      <c r="AB326" s="54" t="e">
        <f t="shared" si="19"/>
        <v>#DIV/0!</v>
      </c>
    </row>
    <row r="327" spans="1:28" x14ac:dyDescent="0.25">
      <c r="A327" s="50">
        <v>44322</v>
      </c>
      <c r="B327" s="57">
        <v>6663</v>
      </c>
      <c r="C327" s="57">
        <v>5955</v>
      </c>
      <c r="D327" s="52">
        <v>0.8937415578568213</v>
      </c>
      <c r="E327" s="57">
        <v>2288</v>
      </c>
      <c r="F327" s="57">
        <v>1948</v>
      </c>
      <c r="G327" s="54">
        <v>0.85139860139860135</v>
      </c>
      <c r="H327" s="185"/>
      <c r="I327" s="7">
        <v>20</v>
      </c>
      <c r="J327" s="111">
        <v>7288</v>
      </c>
      <c r="K327" s="111">
        <v>6776</v>
      </c>
      <c r="L327" s="54">
        <v>0.92974753018660816</v>
      </c>
      <c r="M327" s="111">
        <v>44</v>
      </c>
      <c r="N327" s="111">
        <v>7</v>
      </c>
      <c r="O327" s="54">
        <v>0.15909090909090909</v>
      </c>
      <c r="P327" s="185"/>
      <c r="Q327" s="7">
        <v>21</v>
      </c>
      <c r="R327" s="111">
        <v>7307</v>
      </c>
      <c r="S327" s="111">
        <v>6710</v>
      </c>
      <c r="T327" s="54">
        <f t="shared" si="20"/>
        <v>0.91829752292322431</v>
      </c>
      <c r="U327" s="111"/>
      <c r="V327" s="111"/>
      <c r="W327" s="54"/>
      <c r="X327" s="185"/>
      <c r="Y327" s="7">
        <v>21</v>
      </c>
      <c r="Z327" s="111"/>
      <c r="AA327" s="111"/>
      <c r="AB327" s="54" t="e">
        <f t="shared" si="19"/>
        <v>#DIV/0!</v>
      </c>
    </row>
    <row r="328" spans="1:28" x14ac:dyDescent="0.25">
      <c r="A328" s="50">
        <v>44323</v>
      </c>
      <c r="B328" s="57">
        <v>6695</v>
      </c>
      <c r="C328" s="57">
        <v>5925</v>
      </c>
      <c r="D328" s="52">
        <v>0.88498879761015681</v>
      </c>
      <c r="E328" s="57">
        <v>2301</v>
      </c>
      <c r="F328" s="57">
        <v>1955</v>
      </c>
      <c r="G328" s="54">
        <v>0.84963059539330721</v>
      </c>
      <c r="H328" s="185"/>
      <c r="I328" s="7">
        <v>21</v>
      </c>
      <c r="J328" s="111">
        <v>7285</v>
      </c>
      <c r="K328" s="111">
        <v>6751</v>
      </c>
      <c r="L328" s="54">
        <v>0.92669869595058341</v>
      </c>
      <c r="M328" s="111">
        <v>43</v>
      </c>
      <c r="N328" s="111">
        <v>19</v>
      </c>
      <c r="O328" s="54">
        <v>0.44186046511627908</v>
      </c>
      <c r="P328" s="185"/>
      <c r="Q328" s="7">
        <v>22</v>
      </c>
      <c r="R328" s="111">
        <v>7307</v>
      </c>
      <c r="S328" s="111">
        <v>6629</v>
      </c>
      <c r="T328" s="54">
        <f t="shared" si="20"/>
        <v>0.90721226221431506</v>
      </c>
      <c r="U328" s="111"/>
      <c r="V328" s="111"/>
      <c r="W328" s="54"/>
      <c r="X328" s="185"/>
      <c r="Y328" s="7">
        <v>22</v>
      </c>
      <c r="Z328" s="111"/>
      <c r="AA328" s="111"/>
      <c r="AB328" s="54" t="e">
        <f t="shared" si="19"/>
        <v>#DIV/0!</v>
      </c>
    </row>
    <row r="329" spans="1:28" x14ac:dyDescent="0.25">
      <c r="A329" s="50">
        <v>44324</v>
      </c>
      <c r="B329" s="57">
        <v>6713</v>
      </c>
      <c r="C329" s="57">
        <v>6007</v>
      </c>
      <c r="D329" s="52">
        <v>0.89483092507075823</v>
      </c>
      <c r="E329" s="57">
        <v>2275</v>
      </c>
      <c r="F329" s="57">
        <v>2020</v>
      </c>
      <c r="G329" s="54">
        <v>0.88791208791208787</v>
      </c>
      <c r="H329" s="185"/>
      <c r="I329" s="7">
        <v>22</v>
      </c>
      <c r="J329" s="111">
        <v>7284</v>
      </c>
      <c r="K329" s="111">
        <v>6730</v>
      </c>
      <c r="L329" s="54">
        <v>0.92394288852278972</v>
      </c>
      <c r="M329" s="111">
        <v>43</v>
      </c>
      <c r="N329" s="111">
        <v>7</v>
      </c>
      <c r="O329" s="54">
        <v>0.16279069767441862</v>
      </c>
      <c r="P329" s="185"/>
      <c r="Q329" s="7">
        <v>23</v>
      </c>
      <c r="R329" s="111">
        <v>7307</v>
      </c>
      <c r="S329" s="111">
        <v>6497</v>
      </c>
      <c r="T329" s="54">
        <f t="shared" si="20"/>
        <v>0.88914739291090739</v>
      </c>
      <c r="U329" s="111"/>
      <c r="V329" s="111"/>
      <c r="W329" s="54"/>
      <c r="X329" s="185"/>
      <c r="Y329" s="7">
        <v>23</v>
      </c>
      <c r="Z329" s="111"/>
      <c r="AA329" s="111"/>
      <c r="AB329" s="54" t="e">
        <f t="shared" si="19"/>
        <v>#DIV/0!</v>
      </c>
    </row>
    <row r="330" spans="1:28" x14ac:dyDescent="0.25">
      <c r="A330" s="50">
        <v>44325</v>
      </c>
      <c r="B330" s="57">
        <v>6687</v>
      </c>
      <c r="C330" s="57">
        <v>6033</v>
      </c>
      <c r="D330" s="52">
        <v>0.90219829519964112</v>
      </c>
      <c r="E330" s="57">
        <v>2327</v>
      </c>
      <c r="F330" s="57">
        <v>1984</v>
      </c>
      <c r="G330" s="54">
        <v>0.85259991405242797</v>
      </c>
      <c r="H330" s="185"/>
      <c r="I330" s="7">
        <v>23</v>
      </c>
      <c r="J330" s="111">
        <v>7293</v>
      </c>
      <c r="K330" s="111">
        <v>6655</v>
      </c>
      <c r="L330" s="54">
        <v>0.91251885369532426</v>
      </c>
      <c r="M330" s="111">
        <v>76</v>
      </c>
      <c r="N330" s="111">
        <v>34</v>
      </c>
      <c r="O330" s="54">
        <v>0.44736842105263158</v>
      </c>
      <c r="P330" s="185"/>
      <c r="Q330" s="7">
        <v>24</v>
      </c>
      <c r="R330" s="111">
        <v>7307</v>
      </c>
      <c r="S330" s="111">
        <v>6512</v>
      </c>
      <c r="T330" s="54">
        <f t="shared" si="20"/>
        <v>0.89120021896811275</v>
      </c>
      <c r="U330" s="111"/>
      <c r="V330" s="111"/>
      <c r="W330" s="54"/>
      <c r="X330" s="185"/>
      <c r="Y330" s="7">
        <v>24</v>
      </c>
      <c r="Z330" s="111"/>
      <c r="AA330" s="111"/>
      <c r="AB330" s="54" t="e">
        <f t="shared" si="19"/>
        <v>#DIV/0!</v>
      </c>
    </row>
    <row r="331" spans="1:28" x14ac:dyDescent="0.25">
      <c r="A331" s="50">
        <v>44326</v>
      </c>
      <c r="B331" s="57">
        <v>6679</v>
      </c>
      <c r="C331" s="57">
        <v>6019</v>
      </c>
      <c r="D331" s="52">
        <v>0.90118281179817339</v>
      </c>
      <c r="E331" s="57">
        <v>2308</v>
      </c>
      <c r="F331" s="57">
        <v>2007</v>
      </c>
      <c r="G331" s="54">
        <v>0.86958405545927209</v>
      </c>
      <c r="H331" s="185"/>
      <c r="I331" s="7">
        <v>24</v>
      </c>
      <c r="J331" s="111">
        <v>7395</v>
      </c>
      <c r="K331" s="111">
        <v>6524</v>
      </c>
      <c r="L331" s="54">
        <v>0.88221771467207577</v>
      </c>
      <c r="M331" s="111">
        <v>49</v>
      </c>
      <c r="N331" s="111">
        <v>12</v>
      </c>
      <c r="O331" s="54">
        <v>0.24489795918367346</v>
      </c>
      <c r="P331" s="185"/>
      <c r="Q331" s="7">
        <v>25</v>
      </c>
      <c r="R331" s="111">
        <v>7307</v>
      </c>
      <c r="S331" s="111">
        <v>6630</v>
      </c>
      <c r="T331" s="54">
        <f t="shared" si="20"/>
        <v>0.90734911728479539</v>
      </c>
      <c r="U331" s="111"/>
      <c r="V331" s="111"/>
      <c r="W331" s="54"/>
      <c r="X331" s="185"/>
      <c r="Y331" s="7">
        <v>25</v>
      </c>
      <c r="Z331" s="111"/>
      <c r="AA331" s="111"/>
      <c r="AB331" s="54" t="e">
        <f t="shared" si="19"/>
        <v>#DIV/0!</v>
      </c>
    </row>
    <row r="332" spans="1:28" x14ac:dyDescent="0.25">
      <c r="A332" s="50">
        <v>44327</v>
      </c>
      <c r="B332" s="57">
        <v>6700</v>
      </c>
      <c r="C332" s="57">
        <v>6117</v>
      </c>
      <c r="D332" s="52">
        <v>0.91298507462686562</v>
      </c>
      <c r="E332" s="57">
        <v>2308</v>
      </c>
      <c r="F332" s="57">
        <v>2046</v>
      </c>
      <c r="G332" s="54">
        <v>0.88648180242634311</v>
      </c>
      <c r="H332" s="185"/>
      <c r="I332" s="7">
        <v>25</v>
      </c>
      <c r="J332" s="111">
        <v>7269</v>
      </c>
      <c r="K332" s="111">
        <v>6552</v>
      </c>
      <c r="L332" s="54">
        <v>0.90136194799834912</v>
      </c>
      <c r="M332" s="111">
        <v>74</v>
      </c>
      <c r="N332" s="111">
        <v>35</v>
      </c>
      <c r="O332" s="54">
        <v>0.47297297297297297</v>
      </c>
      <c r="P332" s="185"/>
      <c r="Q332" s="7">
        <v>26</v>
      </c>
      <c r="R332" s="111">
        <v>7307</v>
      </c>
      <c r="S332" s="111">
        <v>6680</v>
      </c>
      <c r="T332" s="54">
        <f t="shared" si="20"/>
        <v>0.91419187080881348</v>
      </c>
      <c r="U332" s="111"/>
      <c r="V332" s="111"/>
      <c r="W332" s="54"/>
      <c r="X332" s="185"/>
      <c r="Y332" s="7">
        <v>26</v>
      </c>
      <c r="Z332" s="111"/>
      <c r="AA332" s="111"/>
      <c r="AB332" s="54" t="e">
        <f t="shared" si="19"/>
        <v>#DIV/0!</v>
      </c>
    </row>
    <row r="333" spans="1:28" x14ac:dyDescent="0.25">
      <c r="A333" s="50">
        <v>44328</v>
      </c>
      <c r="B333" s="57">
        <v>6696</v>
      </c>
      <c r="C333" s="57">
        <v>6106</v>
      </c>
      <c r="D333" s="52">
        <v>0.91188769414575865</v>
      </c>
      <c r="E333" s="57">
        <v>2298</v>
      </c>
      <c r="F333" s="57">
        <v>2055</v>
      </c>
      <c r="G333" s="54">
        <v>0.89425587467362921</v>
      </c>
      <c r="H333" s="185"/>
      <c r="I333" s="7">
        <v>26</v>
      </c>
      <c r="J333" s="111">
        <v>7282</v>
      </c>
      <c r="K333" s="111">
        <v>6714</v>
      </c>
      <c r="L333" s="54">
        <v>0.92199945070035705</v>
      </c>
      <c r="M333" s="111">
        <v>55</v>
      </c>
      <c r="N333" s="111">
        <v>23</v>
      </c>
      <c r="O333" s="54">
        <v>0.41818181818181815</v>
      </c>
      <c r="P333" s="185"/>
      <c r="Q333" s="7">
        <v>27</v>
      </c>
      <c r="R333" s="111">
        <v>7307</v>
      </c>
      <c r="S333" s="111">
        <v>6723</v>
      </c>
      <c r="T333" s="54">
        <f t="shared" si="20"/>
        <v>0.920076638839469</v>
      </c>
      <c r="U333" s="111"/>
      <c r="V333" s="111"/>
      <c r="W333" s="54"/>
      <c r="X333" s="185"/>
      <c r="Y333" s="7">
        <v>27</v>
      </c>
      <c r="Z333" s="111"/>
      <c r="AA333" s="111"/>
      <c r="AB333" s="54" t="e">
        <f t="shared" si="19"/>
        <v>#DIV/0!</v>
      </c>
    </row>
    <row r="334" spans="1:28" x14ac:dyDescent="0.25">
      <c r="A334" s="50">
        <v>44329</v>
      </c>
      <c r="B334" s="57">
        <v>6744</v>
      </c>
      <c r="C334" s="57">
        <v>6136</v>
      </c>
      <c r="D334" s="52">
        <v>0.90984578884934753</v>
      </c>
      <c r="E334" s="57">
        <v>2278</v>
      </c>
      <c r="F334" s="57">
        <v>1962</v>
      </c>
      <c r="G334" s="54">
        <v>0.86128182616330118</v>
      </c>
      <c r="H334" s="185"/>
      <c r="I334" s="7">
        <v>27</v>
      </c>
      <c r="J334" s="111">
        <v>7280</v>
      </c>
      <c r="K334" s="111">
        <v>6678</v>
      </c>
      <c r="L334" s="54">
        <v>0.91730769230769227</v>
      </c>
      <c r="M334" s="111">
        <v>94</v>
      </c>
      <c r="N334" s="111">
        <v>54</v>
      </c>
      <c r="O334" s="54">
        <v>0.57446808510638303</v>
      </c>
      <c r="P334" s="185"/>
      <c r="Q334" s="7">
        <v>28</v>
      </c>
      <c r="R334" s="111">
        <v>7326</v>
      </c>
      <c r="S334" s="111">
        <v>6670</v>
      </c>
      <c r="T334" s="54">
        <f t="shared" si="20"/>
        <v>0.91045591045591046</v>
      </c>
      <c r="U334" s="111"/>
      <c r="V334" s="111"/>
      <c r="W334" s="54"/>
      <c r="X334" s="185"/>
      <c r="Y334" s="7">
        <v>28</v>
      </c>
      <c r="Z334" s="111"/>
      <c r="AA334" s="111"/>
      <c r="AB334" s="54" t="e">
        <f t="shared" si="19"/>
        <v>#DIV/0!</v>
      </c>
    </row>
    <row r="335" spans="1:28" x14ac:dyDescent="0.25">
      <c r="A335" s="50">
        <v>44330</v>
      </c>
      <c r="B335" s="57">
        <v>6749</v>
      </c>
      <c r="C335" s="57">
        <v>6147</v>
      </c>
      <c r="D335" s="52">
        <v>0.91080160023707213</v>
      </c>
      <c r="E335" s="57">
        <v>2331</v>
      </c>
      <c r="F335" s="57">
        <v>2072</v>
      </c>
      <c r="G335" s="54">
        <v>0.88888888888888884</v>
      </c>
      <c r="H335" s="185"/>
      <c r="I335" s="7">
        <v>28</v>
      </c>
      <c r="J335" s="111">
        <v>7294</v>
      </c>
      <c r="K335" s="111">
        <v>6679</v>
      </c>
      <c r="L335" s="54">
        <v>0.91568412393748289</v>
      </c>
      <c r="M335" s="111">
        <v>64</v>
      </c>
      <c r="N335" s="111">
        <v>30</v>
      </c>
      <c r="O335" s="54">
        <v>0.46875</v>
      </c>
      <c r="P335" s="185"/>
      <c r="Q335" s="7">
        <v>29</v>
      </c>
      <c r="R335" s="111">
        <v>7326</v>
      </c>
      <c r="S335" s="111">
        <v>6583</v>
      </c>
      <c r="T335" s="54">
        <f t="shared" si="20"/>
        <v>0.89858039858039862</v>
      </c>
      <c r="U335" s="111"/>
      <c r="V335" s="111"/>
      <c r="W335" s="54"/>
      <c r="X335" s="185"/>
      <c r="Y335" s="7">
        <v>29</v>
      </c>
      <c r="Z335" s="111"/>
      <c r="AA335" s="111"/>
      <c r="AB335" s="54" t="e">
        <f t="shared" si="19"/>
        <v>#DIV/0!</v>
      </c>
    </row>
    <row r="336" spans="1:28" x14ac:dyDescent="0.25">
      <c r="A336" s="50">
        <v>44331</v>
      </c>
      <c r="B336" s="57">
        <v>6701</v>
      </c>
      <c r="C336" s="57">
        <v>6105</v>
      </c>
      <c r="D336" s="52">
        <v>0.91105805103715864</v>
      </c>
      <c r="E336" s="57">
        <v>2342</v>
      </c>
      <c r="F336" s="57">
        <v>2065</v>
      </c>
      <c r="G336" s="54">
        <v>0.88172502134927411</v>
      </c>
      <c r="H336" s="185"/>
      <c r="I336" s="7">
        <v>29</v>
      </c>
      <c r="J336" s="111">
        <v>7290</v>
      </c>
      <c r="K336" s="111">
        <v>6612</v>
      </c>
      <c r="L336" s="54">
        <v>0.90699588477366255</v>
      </c>
      <c r="M336" s="111">
        <v>62</v>
      </c>
      <c r="N336" s="111">
        <v>23</v>
      </c>
      <c r="O336" s="54">
        <v>0.37096774193548387</v>
      </c>
      <c r="P336" s="186"/>
      <c r="Q336" s="7">
        <v>30</v>
      </c>
      <c r="R336" s="111">
        <v>7326</v>
      </c>
      <c r="S336" s="111">
        <v>6556</v>
      </c>
      <c r="T336" s="54">
        <f t="shared" si="20"/>
        <v>0.89489489489489493</v>
      </c>
      <c r="U336" s="111"/>
      <c r="V336" s="111"/>
      <c r="W336" s="54"/>
      <c r="X336" s="186"/>
      <c r="Y336" s="7">
        <v>30</v>
      </c>
      <c r="Z336" s="111"/>
      <c r="AA336" s="111"/>
      <c r="AB336" s="54" t="e">
        <f t="shared" si="19"/>
        <v>#DIV/0!</v>
      </c>
    </row>
    <row r="337" spans="1:28" x14ac:dyDescent="0.25">
      <c r="A337" s="50">
        <v>44332</v>
      </c>
      <c r="B337" s="57">
        <v>6739</v>
      </c>
      <c r="C337" s="57">
        <v>6137</v>
      </c>
      <c r="D337" s="52">
        <v>0.91066923875945982</v>
      </c>
      <c r="E337" s="57">
        <v>2348</v>
      </c>
      <c r="F337" s="57">
        <v>2065</v>
      </c>
      <c r="G337" s="54">
        <v>0.87947189097103917</v>
      </c>
      <c r="H337" s="186"/>
      <c r="I337" s="7">
        <v>30</v>
      </c>
      <c r="J337" s="111">
        <v>7292</v>
      </c>
      <c r="K337" s="111">
        <v>6589</v>
      </c>
      <c r="L337" s="54">
        <v>0.90400000000000003</v>
      </c>
      <c r="M337" s="111">
        <v>92</v>
      </c>
      <c r="N337" s="111">
        <v>54</v>
      </c>
      <c r="O337" s="54">
        <v>0.58699999999999997</v>
      </c>
      <c r="P337" s="167" t="s">
        <v>42</v>
      </c>
      <c r="Q337" s="7">
        <v>1</v>
      </c>
      <c r="R337" s="111">
        <v>7297</v>
      </c>
      <c r="S337" s="111">
        <v>6578</v>
      </c>
      <c r="T337" s="54">
        <f t="shared" si="20"/>
        <v>0.90146635603672742</v>
      </c>
      <c r="U337" s="111"/>
      <c r="V337" s="111"/>
      <c r="W337" s="54"/>
      <c r="X337" s="167" t="s">
        <v>42</v>
      </c>
      <c r="Y337" s="7">
        <v>1</v>
      </c>
      <c r="Z337" s="111"/>
      <c r="AA337" s="111"/>
      <c r="AB337" s="54" t="e">
        <f t="shared" si="19"/>
        <v>#DIV/0!</v>
      </c>
    </row>
    <row r="338" spans="1:28" x14ac:dyDescent="0.25">
      <c r="A338" s="50">
        <v>44333</v>
      </c>
      <c r="B338" s="57">
        <v>6732</v>
      </c>
      <c r="C338" s="57">
        <v>6057</v>
      </c>
      <c r="D338" s="52">
        <v>0.89973262032085566</v>
      </c>
      <c r="E338" s="57">
        <v>2348</v>
      </c>
      <c r="F338" s="57">
        <v>2081</v>
      </c>
      <c r="G338" s="54">
        <v>0.8862862010221465</v>
      </c>
      <c r="H338" s="167" t="s">
        <v>42</v>
      </c>
      <c r="I338" s="7">
        <v>1</v>
      </c>
      <c r="J338" s="111">
        <v>7277</v>
      </c>
      <c r="K338" s="111">
        <v>6458</v>
      </c>
      <c r="L338" s="54">
        <v>0.88745362099766389</v>
      </c>
      <c r="M338" s="111">
        <v>36</v>
      </c>
      <c r="N338" s="111">
        <v>0</v>
      </c>
      <c r="O338" s="54">
        <v>0</v>
      </c>
      <c r="P338" s="167"/>
      <c r="Q338" s="7">
        <v>2</v>
      </c>
      <c r="R338" s="111">
        <v>7297</v>
      </c>
      <c r="S338" s="111">
        <v>6683</v>
      </c>
      <c r="T338" s="54">
        <f t="shared" si="20"/>
        <v>0.9158558311634919</v>
      </c>
      <c r="U338" s="111"/>
      <c r="V338" s="111"/>
      <c r="W338" s="54"/>
      <c r="X338" s="167"/>
      <c r="Y338" s="7">
        <v>2</v>
      </c>
      <c r="Z338" s="111"/>
      <c r="AA338" s="111"/>
      <c r="AB338" s="54" t="e">
        <f t="shared" si="19"/>
        <v>#DIV/0!</v>
      </c>
    </row>
    <row r="339" spans="1:28" x14ac:dyDescent="0.25">
      <c r="A339" s="50">
        <v>44334</v>
      </c>
      <c r="B339" s="57">
        <v>6715</v>
      </c>
      <c r="C339" s="57">
        <v>6143</v>
      </c>
      <c r="D339" s="52">
        <v>0.9148175725986597</v>
      </c>
      <c r="E339" s="57">
        <v>2386</v>
      </c>
      <c r="F339" s="57">
        <v>2143</v>
      </c>
      <c r="G339" s="54">
        <v>0.89815590947191948</v>
      </c>
      <c r="H339" s="167"/>
      <c r="I339" s="7">
        <v>2</v>
      </c>
      <c r="J339" s="111">
        <v>7279</v>
      </c>
      <c r="K339" s="111">
        <v>6449</v>
      </c>
      <c r="L339" s="54">
        <v>0.88597334798736094</v>
      </c>
      <c r="M339" s="111">
        <v>107</v>
      </c>
      <c r="N339" s="111">
        <v>71</v>
      </c>
      <c r="O339" s="54">
        <v>0.66355140186915884</v>
      </c>
      <c r="P339" s="167"/>
      <c r="Q339" s="7">
        <v>3</v>
      </c>
      <c r="R339" s="111">
        <v>7297</v>
      </c>
      <c r="S339" s="111">
        <v>6751</v>
      </c>
      <c r="T339" s="54">
        <f t="shared" si="20"/>
        <v>0.92517472934082501</v>
      </c>
      <c r="U339" s="111"/>
      <c r="V339" s="111"/>
      <c r="W339" s="54"/>
      <c r="X339" s="167"/>
      <c r="Y339" s="7">
        <v>3</v>
      </c>
      <c r="Z339" s="111"/>
      <c r="AA339" s="111"/>
      <c r="AB339" s="54" t="e">
        <f t="shared" si="19"/>
        <v>#DIV/0!</v>
      </c>
    </row>
    <row r="340" spans="1:28" x14ac:dyDescent="0.25">
      <c r="A340" s="50">
        <v>44335</v>
      </c>
      <c r="B340" s="57">
        <v>6779</v>
      </c>
      <c r="C340" s="57">
        <v>6209</v>
      </c>
      <c r="D340" s="52">
        <v>0.91591680188818414</v>
      </c>
      <c r="E340" s="57">
        <v>2365</v>
      </c>
      <c r="F340" s="57">
        <v>2119</v>
      </c>
      <c r="G340" s="54">
        <v>0.8959830866807611</v>
      </c>
      <c r="H340" s="167"/>
      <c r="I340" s="7">
        <v>3</v>
      </c>
      <c r="J340" s="111">
        <v>7271</v>
      </c>
      <c r="K340" s="111">
        <v>6549</v>
      </c>
      <c r="L340" s="54">
        <v>0.90070141658643932</v>
      </c>
      <c r="M340" s="111">
        <v>58</v>
      </c>
      <c r="N340" s="111">
        <v>27</v>
      </c>
      <c r="O340" s="54">
        <v>0.46551724137931033</v>
      </c>
      <c r="P340" s="167"/>
      <c r="Q340" s="7">
        <v>4</v>
      </c>
      <c r="R340" s="111">
        <v>7297</v>
      </c>
      <c r="S340" s="111">
        <v>6711</v>
      </c>
      <c r="T340" s="54">
        <f t="shared" si="20"/>
        <v>0.91969302453062907</v>
      </c>
      <c r="U340" s="111"/>
      <c r="V340" s="111"/>
      <c r="W340" s="54"/>
      <c r="X340" s="167"/>
      <c r="Y340" s="7">
        <v>4</v>
      </c>
      <c r="Z340" s="111"/>
      <c r="AA340" s="111"/>
      <c r="AB340" s="54" t="e">
        <f t="shared" si="19"/>
        <v>#DIV/0!</v>
      </c>
    </row>
    <row r="341" spans="1:28" x14ac:dyDescent="0.25">
      <c r="A341" s="50">
        <v>44336</v>
      </c>
      <c r="B341" s="57">
        <v>6770</v>
      </c>
      <c r="C341" s="57">
        <v>6152</v>
      </c>
      <c r="D341" s="52">
        <v>0.90871491875923194</v>
      </c>
      <c r="E341" s="57">
        <v>2397</v>
      </c>
      <c r="F341" s="57">
        <v>2159</v>
      </c>
      <c r="G341" s="54">
        <v>0.900709219858156</v>
      </c>
      <c r="H341" s="167"/>
      <c r="I341" s="7">
        <v>4</v>
      </c>
      <c r="J341" s="111">
        <v>7283</v>
      </c>
      <c r="K341" s="111">
        <v>6543</v>
      </c>
      <c r="L341" s="54">
        <v>0.89839351915419474</v>
      </c>
      <c r="M341" s="111">
        <v>57</v>
      </c>
      <c r="N341" s="111">
        <v>24</v>
      </c>
      <c r="O341" s="54">
        <v>0.42105263157894735</v>
      </c>
      <c r="P341" s="167"/>
      <c r="Q341" s="7">
        <v>5</v>
      </c>
      <c r="R341" s="111">
        <v>7291</v>
      </c>
      <c r="S341" s="111">
        <v>6658</v>
      </c>
      <c r="T341" s="54">
        <f t="shared" si="20"/>
        <v>0.91318063365793445</v>
      </c>
      <c r="U341" s="111"/>
      <c r="V341" s="111"/>
      <c r="W341" s="54"/>
      <c r="X341" s="167"/>
      <c r="Y341" s="7">
        <v>5</v>
      </c>
      <c r="Z341" s="111"/>
      <c r="AA341" s="111"/>
      <c r="AB341" s="54" t="e">
        <f t="shared" si="19"/>
        <v>#DIV/0!</v>
      </c>
    </row>
    <row r="342" spans="1:28" x14ac:dyDescent="0.25">
      <c r="A342" s="50">
        <v>44337</v>
      </c>
      <c r="B342" s="57">
        <v>6756</v>
      </c>
      <c r="C342" s="57">
        <v>6163</v>
      </c>
      <c r="D342" s="52">
        <v>0.91222616933096512</v>
      </c>
      <c r="E342" s="57">
        <v>2416</v>
      </c>
      <c r="F342" s="57">
        <v>2183</v>
      </c>
      <c r="G342" s="54">
        <v>0.90355960264900659</v>
      </c>
      <c r="H342" s="167"/>
      <c r="I342" s="7">
        <v>5</v>
      </c>
      <c r="J342" s="111">
        <v>7274</v>
      </c>
      <c r="K342" s="111">
        <v>6624</v>
      </c>
      <c r="L342" s="54">
        <v>0.91064063788836958</v>
      </c>
      <c r="M342" s="111">
        <v>52</v>
      </c>
      <c r="N342" s="111">
        <v>22</v>
      </c>
      <c r="O342" s="54">
        <v>0.42307692307692307</v>
      </c>
      <c r="P342" s="167"/>
      <c r="Q342" s="7">
        <v>6</v>
      </c>
      <c r="R342" s="111">
        <v>7291</v>
      </c>
      <c r="S342" s="111">
        <v>6579</v>
      </c>
      <c r="T342" s="54">
        <f t="shared" si="20"/>
        <v>0.90234535728980936</v>
      </c>
      <c r="U342" s="111"/>
      <c r="V342" s="111"/>
      <c r="W342" s="54"/>
      <c r="X342" s="167"/>
      <c r="Y342" s="7">
        <v>6</v>
      </c>
      <c r="Z342" s="111"/>
      <c r="AA342" s="111"/>
      <c r="AB342" s="54" t="e">
        <f t="shared" si="19"/>
        <v>#DIV/0!</v>
      </c>
    </row>
    <row r="343" spans="1:28" x14ac:dyDescent="0.25">
      <c r="A343" s="50">
        <v>44338</v>
      </c>
      <c r="B343" s="57">
        <v>6811</v>
      </c>
      <c r="C343" s="57">
        <v>6204</v>
      </c>
      <c r="D343" s="52">
        <v>0.91087945969754813</v>
      </c>
      <c r="E343" s="57">
        <v>2334</v>
      </c>
      <c r="F343" s="57">
        <v>2102</v>
      </c>
      <c r="G343" s="54">
        <v>0.90059982862039423</v>
      </c>
      <c r="H343" s="167"/>
      <c r="I343" s="7">
        <v>6</v>
      </c>
      <c r="J343" s="111">
        <v>7279</v>
      </c>
      <c r="K343" s="111">
        <v>6646</v>
      </c>
      <c r="L343" s="54">
        <v>0.91303750515180659</v>
      </c>
      <c r="M343" s="111">
        <v>68</v>
      </c>
      <c r="N343" s="111">
        <v>29</v>
      </c>
      <c r="O343" s="54">
        <v>0.4264705882352941</v>
      </c>
      <c r="P343" s="167"/>
      <c r="Q343" s="7">
        <v>7</v>
      </c>
      <c r="R343" s="111">
        <v>7291</v>
      </c>
      <c r="S343" s="111">
        <v>6538</v>
      </c>
      <c r="T343" s="54">
        <f t="shared" si="20"/>
        <v>0.89672198601014952</v>
      </c>
      <c r="U343" s="111"/>
      <c r="V343" s="111"/>
      <c r="W343" s="54"/>
      <c r="X343" s="167"/>
      <c r="Y343" s="7">
        <v>7</v>
      </c>
      <c r="Z343" s="111"/>
      <c r="AA343" s="111"/>
      <c r="AB343" s="54" t="e">
        <f t="shared" si="19"/>
        <v>#DIV/0!</v>
      </c>
    </row>
    <row r="344" spans="1:28" x14ac:dyDescent="0.25">
      <c r="A344" s="50">
        <v>44339</v>
      </c>
      <c r="B344" s="57">
        <v>6808</v>
      </c>
      <c r="C344" s="57">
        <v>6181</v>
      </c>
      <c r="D344" s="52">
        <v>0.90790246768507643</v>
      </c>
      <c r="E344" s="57">
        <v>2392</v>
      </c>
      <c r="F344" s="57">
        <v>2188</v>
      </c>
      <c r="G344" s="54">
        <v>0.9147157190635451</v>
      </c>
      <c r="H344" s="167"/>
      <c r="I344" s="7">
        <v>7</v>
      </c>
      <c r="J344" s="111">
        <v>7260</v>
      </c>
      <c r="K344" s="111">
        <v>6497</v>
      </c>
      <c r="L344" s="54">
        <v>0.89490358126721758</v>
      </c>
      <c r="M344" s="111">
        <v>77</v>
      </c>
      <c r="N344" s="111">
        <v>34</v>
      </c>
      <c r="O344" s="54">
        <v>0.44155844155844154</v>
      </c>
      <c r="P344" s="167"/>
      <c r="Q344" s="7">
        <v>8</v>
      </c>
      <c r="R344" s="111">
        <v>7291</v>
      </c>
      <c r="S344" s="111">
        <v>6373</v>
      </c>
      <c r="T344" s="54">
        <f t="shared" si="20"/>
        <v>0.87409134549444523</v>
      </c>
      <c r="U344" s="111"/>
      <c r="V344" s="111"/>
      <c r="W344" s="54"/>
      <c r="X344" s="167"/>
      <c r="Y344" s="7">
        <v>8</v>
      </c>
      <c r="Z344" s="111"/>
      <c r="AA344" s="111"/>
      <c r="AB344" s="54" t="e">
        <f t="shared" si="19"/>
        <v>#DIV/0!</v>
      </c>
    </row>
    <row r="345" spans="1:28" x14ac:dyDescent="0.25">
      <c r="A345" s="50">
        <v>44340</v>
      </c>
      <c r="B345" s="57">
        <v>6742</v>
      </c>
      <c r="C345" s="57">
        <v>6164</v>
      </c>
      <c r="D345" s="52">
        <v>0.9142687629783447</v>
      </c>
      <c r="E345" s="57">
        <v>2381</v>
      </c>
      <c r="F345" s="57">
        <v>2165</v>
      </c>
      <c r="G345" s="54">
        <v>0.90928181436371269</v>
      </c>
      <c r="H345" s="167"/>
      <c r="I345" s="7">
        <v>8</v>
      </c>
      <c r="J345" s="111">
        <v>7280</v>
      </c>
      <c r="K345" s="111">
        <v>6387</v>
      </c>
      <c r="L345" s="54">
        <v>0.87733516483516483</v>
      </c>
      <c r="M345" s="111">
        <v>72</v>
      </c>
      <c r="N345" s="111">
        <v>30</v>
      </c>
      <c r="O345" s="54">
        <v>0.41666666666666669</v>
      </c>
      <c r="P345" s="167"/>
      <c r="Q345" s="7">
        <v>9</v>
      </c>
      <c r="R345" s="111">
        <v>7291</v>
      </c>
      <c r="S345" s="111">
        <v>6346</v>
      </c>
      <c r="T345" s="54">
        <f t="shared" si="20"/>
        <v>0.87038814977369361</v>
      </c>
      <c r="U345" s="111"/>
      <c r="V345" s="111"/>
      <c r="W345" s="54"/>
      <c r="X345" s="167"/>
      <c r="Y345" s="7">
        <v>9</v>
      </c>
      <c r="Z345" s="111"/>
      <c r="AA345" s="111"/>
      <c r="AB345" s="54" t="e">
        <f t="shared" si="19"/>
        <v>#DIV/0!</v>
      </c>
    </row>
    <row r="346" spans="1:28" x14ac:dyDescent="0.25">
      <c r="A346" s="50">
        <v>44341</v>
      </c>
      <c r="B346" s="57">
        <v>6774</v>
      </c>
      <c r="C346" s="57">
        <v>6208</v>
      </c>
      <c r="D346" s="52">
        <v>0.91644523176852677</v>
      </c>
      <c r="E346" s="57">
        <v>2412</v>
      </c>
      <c r="F346" s="57">
        <v>2185</v>
      </c>
      <c r="G346" s="54">
        <v>0.90588723051409614</v>
      </c>
      <c r="H346" s="167"/>
      <c r="I346" s="7">
        <v>9</v>
      </c>
      <c r="J346" s="111">
        <v>7269</v>
      </c>
      <c r="K346" s="111">
        <v>6423</v>
      </c>
      <c r="L346" s="54">
        <v>0.88361535286834503</v>
      </c>
      <c r="M346" s="111">
        <v>74</v>
      </c>
      <c r="N346" s="111">
        <v>30</v>
      </c>
      <c r="O346" s="54">
        <v>0.40540540540540543</v>
      </c>
      <c r="P346" s="167"/>
      <c r="Q346" s="7">
        <v>10</v>
      </c>
      <c r="R346" s="111">
        <v>7266</v>
      </c>
      <c r="S346" s="111">
        <v>6606</v>
      </c>
      <c r="T346" s="54">
        <f t="shared" si="20"/>
        <v>0.90916597853014036</v>
      </c>
      <c r="U346" s="111"/>
      <c r="V346" s="111"/>
      <c r="W346" s="54"/>
      <c r="X346" s="167"/>
      <c r="Y346" s="7">
        <v>10</v>
      </c>
      <c r="Z346" s="111"/>
      <c r="AA346" s="111"/>
      <c r="AB346" s="54" t="e">
        <f t="shared" si="19"/>
        <v>#DIV/0!</v>
      </c>
    </row>
    <row r="347" spans="1:28" x14ac:dyDescent="0.25">
      <c r="A347" s="50">
        <v>44342</v>
      </c>
      <c r="B347" s="57">
        <v>6810</v>
      </c>
      <c r="C347" s="57">
        <v>6284</v>
      </c>
      <c r="D347" s="52">
        <v>0.92276064610866371</v>
      </c>
      <c r="E347" s="57">
        <v>2407</v>
      </c>
      <c r="F347" s="57">
        <v>2179</v>
      </c>
      <c r="G347" s="54">
        <v>0.90527627752388862</v>
      </c>
      <c r="H347" s="167"/>
      <c r="I347" s="7">
        <v>10</v>
      </c>
      <c r="J347" s="111">
        <v>7295</v>
      </c>
      <c r="K347" s="111">
        <v>6626</v>
      </c>
      <c r="L347" s="54">
        <v>0.90829335161069225</v>
      </c>
      <c r="M347" s="111">
        <v>62</v>
      </c>
      <c r="N347" s="111">
        <v>28</v>
      </c>
      <c r="O347" s="54">
        <v>0.45161290322580644</v>
      </c>
      <c r="P347" s="167"/>
      <c r="Q347" s="7">
        <v>11</v>
      </c>
      <c r="R347" s="111">
        <v>7264</v>
      </c>
      <c r="S347" s="111">
        <v>6645</v>
      </c>
      <c r="T347" s="54">
        <f t="shared" si="20"/>
        <v>0.91478524229074887</v>
      </c>
      <c r="U347" s="111"/>
      <c r="V347" s="111"/>
      <c r="W347" s="54"/>
      <c r="X347" s="167"/>
      <c r="Y347" s="7">
        <v>11</v>
      </c>
      <c r="Z347" s="111"/>
      <c r="AA347" s="111"/>
      <c r="AB347" s="54" t="e">
        <f t="shared" si="19"/>
        <v>#DIV/0!</v>
      </c>
    </row>
    <row r="348" spans="1:28" x14ac:dyDescent="0.25">
      <c r="A348" s="50">
        <v>44343</v>
      </c>
      <c r="B348" s="57">
        <v>6808</v>
      </c>
      <c r="C348" s="57">
        <v>6302</v>
      </c>
      <c r="D348" s="52">
        <v>0.92567567567567566</v>
      </c>
      <c r="E348" s="57">
        <v>2472</v>
      </c>
      <c r="F348" s="57">
        <v>2243</v>
      </c>
      <c r="G348" s="54">
        <v>0.90736245954692551</v>
      </c>
      <c r="H348" s="167"/>
      <c r="I348" s="7">
        <v>11</v>
      </c>
      <c r="J348" s="111">
        <v>7289</v>
      </c>
      <c r="K348" s="111">
        <v>6588</v>
      </c>
      <c r="L348" s="54">
        <v>0.90382768555357385</v>
      </c>
      <c r="M348" s="111">
        <v>75</v>
      </c>
      <c r="N348" s="111">
        <v>35</v>
      </c>
      <c r="O348" s="54">
        <v>0.46666666666666667</v>
      </c>
      <c r="P348" s="167"/>
      <c r="Q348" s="7">
        <v>12</v>
      </c>
      <c r="R348" s="111">
        <v>7264</v>
      </c>
      <c r="S348" s="111">
        <v>6704</v>
      </c>
      <c r="T348" s="54">
        <f t="shared" si="20"/>
        <v>0.9229074889867841</v>
      </c>
      <c r="U348" s="111"/>
      <c r="V348" s="111"/>
      <c r="W348" s="54"/>
      <c r="X348" s="167"/>
      <c r="Y348" s="7">
        <v>12</v>
      </c>
      <c r="Z348" s="111"/>
      <c r="AA348" s="111"/>
      <c r="AB348" s="54" t="e">
        <f t="shared" si="19"/>
        <v>#DIV/0!</v>
      </c>
    </row>
    <row r="349" spans="1:28" x14ac:dyDescent="0.25">
      <c r="A349" s="50">
        <v>44344</v>
      </c>
      <c r="B349" s="57">
        <v>6816</v>
      </c>
      <c r="C349" s="57">
        <v>6168</v>
      </c>
      <c r="D349" s="52">
        <v>0.90492957746478875</v>
      </c>
      <c r="E349" s="57">
        <v>2528</v>
      </c>
      <c r="F349" s="57">
        <v>2246</v>
      </c>
      <c r="G349" s="54">
        <v>0.88844936708860756</v>
      </c>
      <c r="H349" s="167"/>
      <c r="I349" s="7">
        <v>12</v>
      </c>
      <c r="J349" s="111">
        <v>7291</v>
      </c>
      <c r="K349" s="111">
        <v>6678</v>
      </c>
      <c r="L349" s="54">
        <v>0.91592374159923196</v>
      </c>
      <c r="M349" s="111">
        <v>50</v>
      </c>
      <c r="N349" s="111">
        <v>28</v>
      </c>
      <c r="O349" s="54">
        <v>0.56000000000000005</v>
      </c>
      <c r="P349" s="167"/>
      <c r="Q349" s="7">
        <v>13</v>
      </c>
      <c r="R349" s="111">
        <v>7264</v>
      </c>
      <c r="S349" s="111">
        <v>6676</v>
      </c>
      <c r="T349" s="54">
        <f t="shared" si="20"/>
        <v>0.91905286343612336</v>
      </c>
      <c r="U349" s="111"/>
      <c r="V349" s="111"/>
      <c r="W349" s="54"/>
      <c r="X349" s="167"/>
      <c r="Y349" s="7">
        <v>13</v>
      </c>
      <c r="Z349" s="111"/>
      <c r="AA349" s="111"/>
      <c r="AB349" s="54" t="e">
        <f t="shared" si="19"/>
        <v>#DIV/0!</v>
      </c>
    </row>
    <row r="350" spans="1:28" x14ac:dyDescent="0.25">
      <c r="A350" s="50">
        <v>44345</v>
      </c>
      <c r="B350" s="57">
        <v>6804</v>
      </c>
      <c r="C350" s="57">
        <v>6239</v>
      </c>
      <c r="D350" s="52">
        <v>0.9169606114050558</v>
      </c>
      <c r="E350" s="57">
        <v>2488</v>
      </c>
      <c r="F350" s="57">
        <v>2216</v>
      </c>
      <c r="G350" s="54">
        <v>0.89067524115755625</v>
      </c>
      <c r="H350" s="167"/>
      <c r="I350" s="7">
        <v>13</v>
      </c>
      <c r="J350" s="111">
        <v>7295</v>
      </c>
      <c r="K350" s="111">
        <v>6558</v>
      </c>
      <c r="L350" s="54">
        <v>0.89897189856065796</v>
      </c>
      <c r="M350" s="111">
        <v>94</v>
      </c>
      <c r="N350" s="111">
        <v>55</v>
      </c>
      <c r="O350" s="54">
        <v>0.58510638297872342</v>
      </c>
      <c r="P350" s="167"/>
      <c r="Q350" s="7">
        <v>14</v>
      </c>
      <c r="R350" s="111">
        <v>7264</v>
      </c>
      <c r="S350" s="111">
        <v>6567</v>
      </c>
      <c r="T350" s="54">
        <f t="shared" si="20"/>
        <v>0.90404735682819382</v>
      </c>
      <c r="U350" s="111"/>
      <c r="V350" s="111"/>
      <c r="W350" s="54"/>
      <c r="X350" s="167"/>
      <c r="Y350" s="7">
        <v>14</v>
      </c>
      <c r="Z350" s="111"/>
      <c r="AA350" s="111"/>
      <c r="AB350" s="54" t="e">
        <f t="shared" si="19"/>
        <v>#DIV/0!</v>
      </c>
    </row>
    <row r="351" spans="1:28" x14ac:dyDescent="0.25">
      <c r="A351" s="50">
        <v>44346</v>
      </c>
      <c r="B351" s="57">
        <v>6889</v>
      </c>
      <c r="C351" s="57">
        <v>6327</v>
      </c>
      <c r="D351" s="52">
        <v>0.91842067063434463</v>
      </c>
      <c r="E351" s="57">
        <v>2510</v>
      </c>
      <c r="F351" s="57">
        <v>2261</v>
      </c>
      <c r="G351" s="54">
        <v>0.90079681274900403</v>
      </c>
      <c r="H351" s="167"/>
      <c r="I351" s="7">
        <v>14</v>
      </c>
      <c r="J351" s="111">
        <v>7315</v>
      </c>
      <c r="K351" s="111">
        <v>6033</v>
      </c>
      <c r="L351" s="54">
        <v>0.82474367737525633</v>
      </c>
      <c r="M351" s="111">
        <v>73</v>
      </c>
      <c r="N351" s="111">
        <v>31</v>
      </c>
      <c r="O351" s="54">
        <v>0.42465753424657532</v>
      </c>
      <c r="P351" s="167"/>
      <c r="Q351" s="7">
        <v>15</v>
      </c>
      <c r="R351" s="111">
        <v>7264</v>
      </c>
      <c r="S351" s="111">
        <v>6475</v>
      </c>
      <c r="T351" s="54">
        <f t="shared" si="20"/>
        <v>0.89138215859030834</v>
      </c>
      <c r="U351" s="111"/>
      <c r="V351" s="111"/>
      <c r="W351" s="54"/>
      <c r="X351" s="167"/>
      <c r="Y351" s="7">
        <v>15</v>
      </c>
      <c r="Z351" s="111"/>
      <c r="AA351" s="111"/>
      <c r="AB351" s="54" t="e">
        <f t="shared" si="19"/>
        <v>#DIV/0!</v>
      </c>
    </row>
    <row r="352" spans="1:28" x14ac:dyDescent="0.25">
      <c r="A352" s="50">
        <v>44347</v>
      </c>
      <c r="B352" s="57">
        <v>6807</v>
      </c>
      <c r="C352" s="57">
        <v>6288</v>
      </c>
      <c r="D352" s="52">
        <v>0.92375495813133535</v>
      </c>
      <c r="E352" s="57">
        <v>2553</v>
      </c>
      <c r="F352" s="57">
        <v>2310</v>
      </c>
      <c r="G352" s="54">
        <v>0.90481786133960052</v>
      </c>
      <c r="H352" s="167"/>
      <c r="I352" s="7">
        <v>15</v>
      </c>
      <c r="J352" s="111">
        <v>7294</v>
      </c>
      <c r="K352" s="111">
        <v>6328</v>
      </c>
      <c r="L352" s="54">
        <v>0.8675623800383877</v>
      </c>
      <c r="M352" s="111">
        <v>59</v>
      </c>
      <c r="N352" s="111">
        <v>21</v>
      </c>
      <c r="O352" s="54">
        <v>0.3559322033898305</v>
      </c>
      <c r="P352" s="167"/>
      <c r="Q352" s="7">
        <v>16</v>
      </c>
      <c r="R352" s="111">
        <v>7264</v>
      </c>
      <c r="S352" s="111">
        <v>6685</v>
      </c>
      <c r="T352" s="54">
        <f t="shared" si="20"/>
        <v>0.92029185022026427</v>
      </c>
      <c r="U352" s="111"/>
      <c r="V352" s="111"/>
      <c r="W352" s="54"/>
      <c r="X352" s="167"/>
      <c r="Y352" s="7">
        <v>16</v>
      </c>
      <c r="Z352" s="111"/>
      <c r="AA352" s="111"/>
      <c r="AB352" s="54" t="e">
        <f t="shared" si="19"/>
        <v>#DIV/0!</v>
      </c>
    </row>
    <row r="353" spans="1:28" x14ac:dyDescent="0.25">
      <c r="A353" s="50">
        <v>44348</v>
      </c>
      <c r="B353" s="57">
        <v>6815</v>
      </c>
      <c r="C353" s="57">
        <v>6329</v>
      </c>
      <c r="D353" s="52">
        <v>0.92868672046955247</v>
      </c>
      <c r="E353" s="57">
        <v>2562</v>
      </c>
      <c r="F353" s="57">
        <v>2313</v>
      </c>
      <c r="G353" s="54">
        <v>0.90281030444964872</v>
      </c>
      <c r="H353" s="167"/>
      <c r="I353" s="7">
        <v>16</v>
      </c>
      <c r="J353" s="111">
        <v>7339</v>
      </c>
      <c r="K353" s="111">
        <v>6492</v>
      </c>
      <c r="L353" s="54">
        <v>0.88458918108734164</v>
      </c>
      <c r="M353" s="111">
        <v>48</v>
      </c>
      <c r="N353" s="111">
        <v>8</v>
      </c>
      <c r="O353" s="54">
        <v>0.16666666666666666</v>
      </c>
      <c r="P353" s="167"/>
      <c r="Q353" s="7">
        <v>17</v>
      </c>
      <c r="R353" s="111">
        <v>7264</v>
      </c>
      <c r="S353" s="111">
        <v>6700</v>
      </c>
      <c r="T353" s="54">
        <f t="shared" si="20"/>
        <v>0.92235682819383258</v>
      </c>
      <c r="U353" s="111"/>
      <c r="V353" s="111"/>
      <c r="W353" s="54"/>
      <c r="X353" s="167"/>
      <c r="Y353" s="7">
        <v>17</v>
      </c>
      <c r="Z353" s="111"/>
      <c r="AA353" s="111"/>
      <c r="AB353" s="54" t="e">
        <f t="shared" si="19"/>
        <v>#DIV/0!</v>
      </c>
    </row>
    <row r="354" spans="1:28" x14ac:dyDescent="0.25">
      <c r="A354" s="50">
        <v>44349</v>
      </c>
      <c r="B354" s="57">
        <v>6809</v>
      </c>
      <c r="C354" s="57">
        <v>6267</v>
      </c>
      <c r="D354" s="52">
        <v>0.92039947128800115</v>
      </c>
      <c r="E354" s="57">
        <v>2575</v>
      </c>
      <c r="F354" s="57">
        <v>2342</v>
      </c>
      <c r="G354" s="54">
        <v>0.90951456310679613</v>
      </c>
      <c r="H354" s="167"/>
      <c r="I354" s="7">
        <v>17</v>
      </c>
      <c r="J354" s="111">
        <v>7303</v>
      </c>
      <c r="K354" s="111">
        <v>6609</v>
      </c>
      <c r="L354" s="54">
        <v>0.9049705600438176</v>
      </c>
      <c r="M354" s="111">
        <v>42</v>
      </c>
      <c r="N354" s="111">
        <v>10</v>
      </c>
      <c r="O354" s="54">
        <v>0.23809523809523808</v>
      </c>
      <c r="P354" s="167"/>
      <c r="Q354" s="7">
        <v>18</v>
      </c>
      <c r="R354" s="112">
        <v>7269</v>
      </c>
      <c r="S354" s="111">
        <v>6682</v>
      </c>
      <c r="T354" s="54">
        <f t="shared" si="20"/>
        <v>0.91924611363323705</v>
      </c>
      <c r="U354" s="111"/>
      <c r="V354" s="111"/>
      <c r="W354" s="54"/>
      <c r="X354" s="167"/>
      <c r="Y354" s="7">
        <v>18</v>
      </c>
      <c r="AA354" s="111"/>
      <c r="AB354" s="54" t="e">
        <f t="shared" si="19"/>
        <v>#DIV/0!</v>
      </c>
    </row>
    <row r="355" spans="1:28" x14ac:dyDescent="0.25">
      <c r="A355" s="50">
        <v>44350</v>
      </c>
      <c r="B355" s="57">
        <v>6874</v>
      </c>
      <c r="C355" s="57">
        <v>6387</v>
      </c>
      <c r="D355" s="52">
        <v>0.9291533313936573</v>
      </c>
      <c r="E355" s="57">
        <v>2618</v>
      </c>
      <c r="F355" s="57">
        <v>2399</v>
      </c>
      <c r="G355" s="54">
        <v>0.91634835752482813</v>
      </c>
      <c r="H355" s="167"/>
      <c r="I355" s="7">
        <v>18</v>
      </c>
      <c r="J355" s="112">
        <v>7307</v>
      </c>
      <c r="K355" s="111">
        <v>6579</v>
      </c>
      <c r="L355" s="54">
        <v>0.90036950869029697</v>
      </c>
      <c r="M355" s="111">
        <v>38</v>
      </c>
      <c r="N355" s="111">
        <v>3</v>
      </c>
      <c r="O355" s="54">
        <v>7.8947368421052627E-2</v>
      </c>
      <c r="P355" s="167"/>
      <c r="Q355" s="7">
        <v>19</v>
      </c>
      <c r="R355" s="111">
        <v>7269</v>
      </c>
      <c r="S355" s="111">
        <v>6678</v>
      </c>
      <c r="T355" s="54">
        <f t="shared" si="20"/>
        <v>0.91869583161370205</v>
      </c>
      <c r="U355" s="111"/>
      <c r="V355" s="111"/>
      <c r="W355" s="54"/>
      <c r="X355" s="167"/>
      <c r="Y355" s="7">
        <v>19</v>
      </c>
      <c r="Z355" s="111"/>
      <c r="AA355" s="111"/>
      <c r="AB355" s="54" t="e">
        <f t="shared" si="19"/>
        <v>#DIV/0!</v>
      </c>
    </row>
    <row r="356" spans="1:28" x14ac:dyDescent="0.25">
      <c r="A356" s="50">
        <v>44351</v>
      </c>
      <c r="B356" s="57">
        <v>6863</v>
      </c>
      <c r="C356" s="57">
        <v>6384</v>
      </c>
      <c r="D356" s="52">
        <v>0.93020544951187523</v>
      </c>
      <c r="E356" s="57">
        <v>2699</v>
      </c>
      <c r="F356" s="57">
        <v>2447</v>
      </c>
      <c r="G356" s="54">
        <v>0.90663208595776212</v>
      </c>
      <c r="H356" s="167"/>
      <c r="I356" s="7">
        <v>19</v>
      </c>
      <c r="J356" s="111">
        <v>7308</v>
      </c>
      <c r="K356" s="111">
        <v>6532</v>
      </c>
      <c r="L356" s="54">
        <v>0.89381499726327307</v>
      </c>
      <c r="M356" s="111">
        <v>54</v>
      </c>
      <c r="N356" s="111">
        <v>16</v>
      </c>
      <c r="O356" s="54">
        <v>0.29629629629629628</v>
      </c>
      <c r="P356" s="167"/>
      <c r="Q356" s="7">
        <v>20</v>
      </c>
      <c r="R356" s="111">
        <v>7253</v>
      </c>
      <c r="S356" s="111">
        <v>6622</v>
      </c>
      <c r="T356" s="54">
        <f t="shared" si="20"/>
        <v>0.91300151661381501</v>
      </c>
      <c r="U356" s="111"/>
      <c r="V356" s="111"/>
      <c r="W356" s="54"/>
      <c r="X356" s="167"/>
      <c r="Y356" s="7">
        <v>20</v>
      </c>
      <c r="Z356" s="111"/>
      <c r="AA356" s="111"/>
      <c r="AB356" s="54" t="e">
        <f t="shared" si="19"/>
        <v>#DIV/0!</v>
      </c>
    </row>
    <row r="357" spans="1:28" x14ac:dyDescent="0.25">
      <c r="A357" s="50">
        <v>44352</v>
      </c>
      <c r="B357" s="57">
        <v>6890</v>
      </c>
      <c r="C357" s="57">
        <v>6408</v>
      </c>
      <c r="D357" s="52">
        <v>0.93004354136429612</v>
      </c>
      <c r="E357" s="57">
        <v>2614</v>
      </c>
      <c r="F357" s="57">
        <v>2424</v>
      </c>
      <c r="G357" s="54">
        <v>0.92731446059678657</v>
      </c>
      <c r="H357" s="167"/>
      <c r="I357" s="7">
        <v>20</v>
      </c>
      <c r="J357" s="111">
        <v>7324</v>
      </c>
      <c r="K357" s="111">
        <v>6516</v>
      </c>
      <c r="L357" s="54">
        <v>0.8896777717094484</v>
      </c>
      <c r="M357" s="111">
        <v>48</v>
      </c>
      <c r="N357" s="111">
        <v>3</v>
      </c>
      <c r="O357" s="54">
        <v>6.25E-2</v>
      </c>
      <c r="P357" s="167"/>
      <c r="Q357" s="7">
        <v>21</v>
      </c>
      <c r="R357" s="111">
        <v>7253</v>
      </c>
      <c r="S357" s="111">
        <v>6511</v>
      </c>
      <c r="T357" s="54">
        <f t="shared" si="20"/>
        <v>0.89769750448090446</v>
      </c>
      <c r="U357" s="111"/>
      <c r="V357" s="111"/>
      <c r="W357" s="54"/>
      <c r="X357" s="167"/>
      <c r="Y357" s="7">
        <v>21</v>
      </c>
      <c r="Z357" s="111"/>
      <c r="AA357" s="111"/>
      <c r="AB357" s="54" t="e">
        <f t="shared" si="19"/>
        <v>#DIV/0!</v>
      </c>
    </row>
    <row r="358" spans="1:28" x14ac:dyDescent="0.25">
      <c r="A358" s="50">
        <v>44353</v>
      </c>
      <c r="B358" s="57">
        <v>6887</v>
      </c>
      <c r="C358" s="57">
        <v>6385</v>
      </c>
      <c r="D358" s="52">
        <v>0.92710904602874977</v>
      </c>
      <c r="E358" s="57">
        <v>2665</v>
      </c>
      <c r="F358" s="57">
        <v>2470</v>
      </c>
      <c r="G358" s="54">
        <v>0.92682926829268297</v>
      </c>
      <c r="H358" s="167"/>
      <c r="I358" s="7">
        <v>21</v>
      </c>
      <c r="J358" s="111">
        <v>7301</v>
      </c>
      <c r="K358" s="111">
        <v>6375</v>
      </c>
      <c r="L358" s="54">
        <v>0.87316805916997675</v>
      </c>
      <c r="M358" s="111">
        <v>73</v>
      </c>
      <c r="N358" s="111">
        <v>27</v>
      </c>
      <c r="O358" s="54">
        <v>0.36986301369863012</v>
      </c>
      <c r="P358" s="167"/>
      <c r="Q358" s="7">
        <v>22</v>
      </c>
      <c r="R358" s="111">
        <v>7253</v>
      </c>
      <c r="S358" s="111">
        <v>6432</v>
      </c>
      <c r="T358" s="54">
        <f t="shared" si="20"/>
        <v>0.88680545980973391</v>
      </c>
      <c r="U358" s="111"/>
      <c r="V358" s="111"/>
      <c r="W358" s="54"/>
      <c r="X358" s="167"/>
      <c r="Y358" s="7">
        <v>22</v>
      </c>
      <c r="Z358" s="111"/>
      <c r="AA358" s="111"/>
      <c r="AB358" s="54" t="e">
        <f t="shared" si="19"/>
        <v>#DIV/0!</v>
      </c>
    </row>
    <row r="359" spans="1:28" x14ac:dyDescent="0.25">
      <c r="A359" s="50">
        <v>44354</v>
      </c>
      <c r="B359" s="57">
        <v>6908</v>
      </c>
      <c r="C359" s="57">
        <v>6410</v>
      </c>
      <c r="D359" s="52">
        <v>0.92790966994788648</v>
      </c>
      <c r="E359" s="57">
        <v>2736</v>
      </c>
      <c r="F359" s="57">
        <v>2547</v>
      </c>
      <c r="G359" s="54">
        <v>0.93092105263157898</v>
      </c>
      <c r="H359" s="167"/>
      <c r="I359" s="7">
        <v>22</v>
      </c>
      <c r="J359" s="111">
        <v>7313</v>
      </c>
      <c r="K359" s="111">
        <v>6346</v>
      </c>
      <c r="L359" s="54">
        <v>0.86776972514699846</v>
      </c>
      <c r="M359" s="111">
        <v>45</v>
      </c>
      <c r="N359" s="111">
        <v>5</v>
      </c>
      <c r="O359" s="54">
        <v>0.1111111111111111</v>
      </c>
      <c r="P359" s="167"/>
      <c r="Q359" s="7">
        <v>23</v>
      </c>
      <c r="R359" s="111">
        <v>7253</v>
      </c>
      <c r="S359" s="111">
        <v>6421</v>
      </c>
      <c r="T359" s="54">
        <f t="shared" si="20"/>
        <v>0.88528884599476076</v>
      </c>
      <c r="U359" s="111"/>
      <c r="V359" s="111"/>
      <c r="W359" s="54"/>
      <c r="X359" s="167"/>
      <c r="Y359" s="7">
        <v>23</v>
      </c>
      <c r="Z359" s="111"/>
      <c r="AA359" s="111"/>
      <c r="AB359" s="54" t="e">
        <f t="shared" si="19"/>
        <v>#DIV/0!</v>
      </c>
    </row>
    <row r="360" spans="1:28" x14ac:dyDescent="0.25">
      <c r="A360" s="50">
        <v>44355</v>
      </c>
      <c r="B360" s="57">
        <v>6882</v>
      </c>
      <c r="C360" s="57">
        <v>6501</v>
      </c>
      <c r="D360" s="52">
        <v>0.94463818657367049</v>
      </c>
      <c r="E360" s="57">
        <v>2764</v>
      </c>
      <c r="F360" s="57">
        <v>2605</v>
      </c>
      <c r="G360" s="54">
        <v>0.94247467438494936</v>
      </c>
      <c r="H360" s="167"/>
      <c r="I360" s="7">
        <v>23</v>
      </c>
      <c r="J360" s="111">
        <v>7299</v>
      </c>
      <c r="K360" s="111">
        <v>6223</v>
      </c>
      <c r="L360" s="54">
        <v>0.85258254555418556</v>
      </c>
      <c r="M360" s="111">
        <v>76</v>
      </c>
      <c r="N360" s="111">
        <v>34</v>
      </c>
      <c r="O360" s="54">
        <v>0.44736842105263158</v>
      </c>
      <c r="P360" s="167"/>
      <c r="Q360" s="7">
        <v>24</v>
      </c>
      <c r="R360" s="111">
        <v>7236</v>
      </c>
      <c r="S360" s="111">
        <v>6281</v>
      </c>
      <c r="T360" s="54">
        <f t="shared" si="20"/>
        <v>0.86802100608070754</v>
      </c>
      <c r="U360" s="111"/>
      <c r="V360" s="111"/>
      <c r="W360" s="54"/>
      <c r="X360" s="167"/>
      <c r="Y360" s="7">
        <v>24</v>
      </c>
      <c r="Z360" s="111"/>
      <c r="AA360" s="111"/>
      <c r="AB360" s="54" t="e">
        <f t="shared" si="19"/>
        <v>#DIV/0!</v>
      </c>
    </row>
    <row r="361" spans="1:28" x14ac:dyDescent="0.25">
      <c r="A361" s="50">
        <v>44356</v>
      </c>
      <c r="B361" s="57">
        <v>6884</v>
      </c>
      <c r="C361" s="57">
        <v>6468</v>
      </c>
      <c r="D361" s="52">
        <v>0.93957001743172575</v>
      </c>
      <c r="E361" s="57">
        <v>2697</v>
      </c>
      <c r="F361" s="57">
        <v>2521</v>
      </c>
      <c r="G361" s="54">
        <v>0.93474230626622168</v>
      </c>
      <c r="H361" s="167"/>
      <c r="I361" s="7">
        <v>24</v>
      </c>
      <c r="J361" s="111">
        <v>7323</v>
      </c>
      <c r="K361" s="111">
        <v>6215</v>
      </c>
      <c r="L361" s="54">
        <v>0.84869588966270659</v>
      </c>
      <c r="M361" s="111">
        <v>70</v>
      </c>
      <c r="N361" s="111">
        <v>26</v>
      </c>
      <c r="O361" s="54">
        <v>0.37142857142857144</v>
      </c>
      <c r="P361" s="167"/>
      <c r="Q361" s="7">
        <v>25</v>
      </c>
      <c r="R361" s="111">
        <v>7236</v>
      </c>
      <c r="S361" s="111">
        <v>5951</v>
      </c>
      <c r="T361" s="54">
        <f t="shared" si="20"/>
        <v>0.82241569928137093</v>
      </c>
      <c r="U361" s="111"/>
      <c r="V361" s="111"/>
      <c r="W361" s="54"/>
      <c r="X361" s="167"/>
      <c r="Y361" s="7">
        <v>25</v>
      </c>
      <c r="Z361" s="111"/>
      <c r="AA361" s="111"/>
      <c r="AB361" s="54" t="e">
        <f t="shared" si="19"/>
        <v>#DIV/0!</v>
      </c>
    </row>
    <row r="362" spans="1:28" x14ac:dyDescent="0.25">
      <c r="A362" s="50">
        <v>44357</v>
      </c>
      <c r="B362" s="57">
        <v>6871</v>
      </c>
      <c r="C362" s="57">
        <v>6461</v>
      </c>
      <c r="D362" s="52">
        <v>0.94032891864357449</v>
      </c>
      <c r="E362" s="57">
        <v>2797</v>
      </c>
      <c r="F362" s="57">
        <v>2615</v>
      </c>
      <c r="G362" s="54">
        <v>0.93493028244547727</v>
      </c>
      <c r="H362" s="167"/>
      <c r="I362" s="7">
        <v>25</v>
      </c>
      <c r="J362" s="111">
        <v>7301</v>
      </c>
      <c r="K362" s="111">
        <v>5770</v>
      </c>
      <c r="L362" s="54">
        <v>0.79030269826051225</v>
      </c>
      <c r="M362" s="111">
        <v>75</v>
      </c>
      <c r="N362" s="111">
        <v>26</v>
      </c>
      <c r="O362" s="54">
        <v>0.34666666666666668</v>
      </c>
      <c r="P362" s="167"/>
      <c r="Q362" s="7">
        <v>26</v>
      </c>
      <c r="R362" s="111">
        <v>7236</v>
      </c>
      <c r="S362" s="111">
        <v>6001</v>
      </c>
      <c r="T362" s="54">
        <f t="shared" si="20"/>
        <v>0.82932559425096741</v>
      </c>
      <c r="U362" s="111"/>
      <c r="V362" s="111"/>
      <c r="W362" s="54"/>
      <c r="X362" s="167"/>
      <c r="Y362" s="7">
        <v>26</v>
      </c>
      <c r="Z362" s="111"/>
      <c r="AA362" s="111"/>
      <c r="AB362" s="54" t="e">
        <f t="shared" si="19"/>
        <v>#DIV/0!</v>
      </c>
    </row>
    <row r="363" spans="1:28" x14ac:dyDescent="0.25">
      <c r="A363" s="50">
        <v>44358</v>
      </c>
      <c r="B363" s="57">
        <v>6855</v>
      </c>
      <c r="C363" s="57">
        <v>6460</v>
      </c>
      <c r="D363" s="52">
        <v>0.94237782640408463</v>
      </c>
      <c r="E363" s="57">
        <v>2804</v>
      </c>
      <c r="F363" s="57">
        <v>2646</v>
      </c>
      <c r="G363" s="54">
        <v>0.94365192582025681</v>
      </c>
      <c r="H363" s="167"/>
      <c r="I363" s="7">
        <v>26</v>
      </c>
      <c r="J363" s="111">
        <v>7298</v>
      </c>
      <c r="K363" s="111">
        <v>5890</v>
      </c>
      <c r="L363" s="54">
        <v>0.80707043025486436</v>
      </c>
      <c r="M363" s="111">
        <v>76</v>
      </c>
      <c r="N363" s="111">
        <v>23</v>
      </c>
      <c r="O363" s="54">
        <v>0.30263157894736842</v>
      </c>
      <c r="P363" s="167"/>
      <c r="Q363" s="7">
        <v>27</v>
      </c>
      <c r="R363" s="111">
        <v>7236</v>
      </c>
      <c r="S363" s="111">
        <v>6015</v>
      </c>
      <c r="T363" s="54">
        <f t="shared" si="20"/>
        <v>0.83126036484245436</v>
      </c>
      <c r="U363" s="111"/>
      <c r="V363" s="111"/>
      <c r="W363" s="54"/>
      <c r="X363" s="167"/>
      <c r="Y363" s="7">
        <v>27</v>
      </c>
      <c r="Z363" s="111"/>
      <c r="AA363" s="111"/>
      <c r="AB363" s="54" t="e">
        <f t="shared" si="19"/>
        <v>#DIV/0!</v>
      </c>
    </row>
    <row r="364" spans="1:28" x14ac:dyDescent="0.25">
      <c r="A364" s="50">
        <v>44359</v>
      </c>
      <c r="B364" s="57">
        <v>6866</v>
      </c>
      <c r="C364" s="57">
        <v>6375</v>
      </c>
      <c r="D364" s="52">
        <v>0.92848820273812993</v>
      </c>
      <c r="E364" s="57">
        <v>2776</v>
      </c>
      <c r="F364" s="57">
        <v>2546</v>
      </c>
      <c r="G364" s="54">
        <v>0.91714697406340062</v>
      </c>
      <c r="H364" s="167"/>
      <c r="I364" s="7">
        <v>27</v>
      </c>
      <c r="J364" s="111">
        <v>7304</v>
      </c>
      <c r="K364" s="111">
        <v>6105</v>
      </c>
      <c r="L364" s="54">
        <v>0.83584337349397586</v>
      </c>
      <c r="M364" s="111">
        <v>72</v>
      </c>
      <c r="N364" s="111">
        <v>23</v>
      </c>
      <c r="O364" s="54">
        <v>0.31944444444444442</v>
      </c>
      <c r="P364" s="167"/>
      <c r="Q364" s="7">
        <v>28</v>
      </c>
      <c r="R364" s="111">
        <v>7236</v>
      </c>
      <c r="S364" s="111">
        <v>6119</v>
      </c>
      <c r="T364" s="54">
        <f t="shared" si="20"/>
        <v>0.84563294637921504</v>
      </c>
      <c r="U364" s="111"/>
      <c r="V364" s="111"/>
      <c r="W364" s="54"/>
      <c r="X364" s="167"/>
      <c r="Y364" s="7">
        <v>28</v>
      </c>
      <c r="Z364" s="111"/>
      <c r="AA364" s="111"/>
      <c r="AB364" s="54" t="e">
        <f t="shared" si="19"/>
        <v>#DIV/0!</v>
      </c>
    </row>
    <row r="365" spans="1:28" x14ac:dyDescent="0.25">
      <c r="A365" s="50">
        <v>44360</v>
      </c>
      <c r="B365" s="57">
        <v>6849</v>
      </c>
      <c r="C365" s="57">
        <v>6364</v>
      </c>
      <c r="D365" s="52">
        <v>0.9291867425901591</v>
      </c>
      <c r="E365" s="57">
        <v>2792</v>
      </c>
      <c r="F365" s="57">
        <v>2603</v>
      </c>
      <c r="G365" s="54">
        <v>0.93230659025787965</v>
      </c>
      <c r="H365" s="167"/>
      <c r="I365" s="7">
        <v>28</v>
      </c>
      <c r="J365" s="111">
        <v>7325</v>
      </c>
      <c r="K365" s="111">
        <v>6085</v>
      </c>
      <c r="L365" s="54">
        <v>0.830716723549488</v>
      </c>
      <c r="M365" s="111">
        <v>57</v>
      </c>
      <c r="N365" s="111">
        <v>11</v>
      </c>
      <c r="O365" s="54">
        <v>0.19298245614035087</v>
      </c>
      <c r="P365" s="167"/>
      <c r="Q365" s="7">
        <v>29</v>
      </c>
      <c r="R365" s="111">
        <v>7236</v>
      </c>
      <c r="S365" s="111">
        <v>6191</v>
      </c>
      <c r="T365" s="54">
        <f t="shared" si="20"/>
        <v>0.8555831951354339</v>
      </c>
      <c r="U365" s="111"/>
      <c r="V365" s="111"/>
      <c r="W365" s="54"/>
      <c r="X365" s="167"/>
      <c r="Y365" s="7">
        <v>29</v>
      </c>
      <c r="Z365" s="111"/>
      <c r="AA365" s="111"/>
      <c r="AB365" s="54" t="e">
        <f t="shared" si="19"/>
        <v>#DIV/0!</v>
      </c>
    </row>
    <row r="366" spans="1:28" x14ac:dyDescent="0.25">
      <c r="A366" s="50">
        <v>44361</v>
      </c>
      <c r="B366" s="57">
        <v>6856</v>
      </c>
      <c r="C366" s="57">
        <v>6374</v>
      </c>
      <c r="D366" s="52">
        <v>0.92969661610268373</v>
      </c>
      <c r="E366" s="57">
        <v>2793</v>
      </c>
      <c r="F366" s="57">
        <v>2543</v>
      </c>
      <c r="G366" s="54">
        <v>0.91049051199427145</v>
      </c>
      <c r="H366" s="167"/>
      <c r="I366" s="7">
        <v>29</v>
      </c>
      <c r="J366" s="111">
        <v>7305</v>
      </c>
      <c r="K366" s="111">
        <v>6023</v>
      </c>
      <c r="L366" s="54">
        <v>0.82450376454483232</v>
      </c>
      <c r="M366" s="111">
        <v>64</v>
      </c>
      <c r="N366" s="111">
        <v>31</v>
      </c>
      <c r="O366" s="54">
        <v>0.484375</v>
      </c>
      <c r="P366" s="167"/>
      <c r="Q366" s="7">
        <v>30</v>
      </c>
      <c r="R366" s="111">
        <v>7236</v>
      </c>
      <c r="S366" s="111">
        <v>6259</v>
      </c>
      <c r="T366" s="54">
        <f t="shared" si="20"/>
        <v>0.86498065229408516</v>
      </c>
      <c r="U366" s="111"/>
      <c r="V366" s="111"/>
      <c r="W366" s="54"/>
      <c r="X366" s="167"/>
      <c r="Y366" s="7">
        <v>30</v>
      </c>
      <c r="Z366" s="111"/>
      <c r="AA366" s="111"/>
      <c r="AB366" s="54" t="e">
        <f t="shared" si="19"/>
        <v>#DIV/0!</v>
      </c>
    </row>
    <row r="367" spans="1:28" x14ac:dyDescent="0.25">
      <c r="A367" s="50">
        <v>44362</v>
      </c>
      <c r="B367" s="57">
        <v>6868</v>
      </c>
      <c r="C367" s="57">
        <v>6413</v>
      </c>
      <c r="D367" s="52">
        <v>0.93375072801397785</v>
      </c>
      <c r="E367" s="57">
        <v>2837</v>
      </c>
      <c r="F367" s="57">
        <v>2648</v>
      </c>
      <c r="G367" s="54">
        <v>0.93338033133591825</v>
      </c>
      <c r="H367" s="167"/>
      <c r="I367" s="7">
        <v>30</v>
      </c>
      <c r="J367" s="111">
        <v>7327</v>
      </c>
      <c r="K367" s="111">
        <v>6147</v>
      </c>
      <c r="L367" s="54">
        <v>0.83895182202811514</v>
      </c>
      <c r="M367" s="111">
        <v>65</v>
      </c>
      <c r="N367" s="111">
        <v>23</v>
      </c>
      <c r="O367" s="54">
        <v>0.35384615384615387</v>
      </c>
      <c r="P367" s="167"/>
      <c r="Q367" s="7">
        <v>31</v>
      </c>
      <c r="R367" s="111">
        <v>7179</v>
      </c>
      <c r="S367" s="111">
        <v>6093</v>
      </c>
      <c r="T367" s="54">
        <f t="shared" si="20"/>
        <v>0.84872544922691184</v>
      </c>
      <c r="U367" s="111"/>
      <c r="V367" s="111"/>
      <c r="W367" s="54"/>
      <c r="X367" s="167"/>
      <c r="Y367" s="7">
        <v>31</v>
      </c>
      <c r="Z367" s="111"/>
      <c r="AA367" s="111"/>
      <c r="AB367" s="54" t="e">
        <f t="shared" si="19"/>
        <v>#DIV/0!</v>
      </c>
    </row>
    <row r="368" spans="1:28" x14ac:dyDescent="0.25">
      <c r="A368" s="50"/>
      <c r="B368" s="57"/>
      <c r="C368" s="57"/>
      <c r="D368" s="52"/>
      <c r="E368" s="57"/>
      <c r="F368" s="57"/>
      <c r="G368" s="54"/>
    </row>
    <row r="369" spans="1:7" x14ac:dyDescent="0.25">
      <c r="A369" s="50"/>
      <c r="B369" s="57"/>
      <c r="C369" s="57"/>
      <c r="D369" s="52"/>
      <c r="E369" s="57"/>
      <c r="F369" s="57"/>
      <c r="G369" s="54"/>
    </row>
    <row r="370" spans="1:7" x14ac:dyDescent="0.25">
      <c r="A370" s="50"/>
      <c r="B370" s="57"/>
      <c r="C370" s="57"/>
      <c r="D370" s="52"/>
      <c r="E370" s="57"/>
      <c r="F370" s="57"/>
      <c r="G370" s="54"/>
    </row>
  </sheetData>
  <autoFilter ref="A2:G367" xr:uid="{00000000-0009-0000-0000-000003000000}"/>
  <mergeCells count="43">
    <mergeCell ref="P123:P153"/>
    <mergeCell ref="X123:X153"/>
    <mergeCell ref="H124:H154"/>
    <mergeCell ref="P154:P183"/>
    <mergeCell ref="A1:G1"/>
    <mergeCell ref="H1:O1"/>
    <mergeCell ref="P1:W1"/>
    <mergeCell ref="X1:AB1"/>
    <mergeCell ref="H2:I2"/>
    <mergeCell ref="P2:Q2"/>
    <mergeCell ref="X2:Y2"/>
    <mergeCell ref="X276:X306"/>
    <mergeCell ref="H277:H307"/>
    <mergeCell ref="P307:P336"/>
    <mergeCell ref="X307:X336"/>
    <mergeCell ref="H3:H33"/>
    <mergeCell ref="P3:P33"/>
    <mergeCell ref="X3:X33"/>
    <mergeCell ref="H34:H62"/>
    <mergeCell ref="P34:P61"/>
    <mergeCell ref="X34:X61"/>
    <mergeCell ref="P62:P92"/>
    <mergeCell ref="X62:X92"/>
    <mergeCell ref="H63:H93"/>
    <mergeCell ref="P93:P122"/>
    <mergeCell ref="X93:X122"/>
    <mergeCell ref="H94:H123"/>
    <mergeCell ref="H308:H337"/>
    <mergeCell ref="P337:P367"/>
    <mergeCell ref="X337:X367"/>
    <mergeCell ref="H338:H367"/>
    <mergeCell ref="X154:X183"/>
    <mergeCell ref="H155:H184"/>
    <mergeCell ref="P184:P214"/>
    <mergeCell ref="X184:X214"/>
    <mergeCell ref="H185:H215"/>
    <mergeCell ref="P215:P245"/>
    <mergeCell ref="X215:X245"/>
    <mergeCell ref="H216:H246"/>
    <mergeCell ref="P246:P275"/>
    <mergeCell ref="X246:X275"/>
    <mergeCell ref="H247:H276"/>
    <mergeCell ref="P276:P30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C1:BS369"/>
  <sheetViews>
    <sheetView topLeftCell="H3" zoomScale="80" zoomScaleNormal="80" zoomScaleSheetLayoutView="90" workbookViewId="0">
      <pane ySplit="1" topLeftCell="A127" activePane="bottomLeft" state="frozen"/>
      <selection activeCell="AZ3" sqref="AZ3"/>
      <selection pane="bottomLeft" activeCell="W148" sqref="W148"/>
    </sheetView>
  </sheetViews>
  <sheetFormatPr baseColWidth="10" defaultColWidth="11.42578125" defaultRowHeight="15" x14ac:dyDescent="0.25"/>
  <cols>
    <col min="6" max="6" width="18.7109375" customWidth="1"/>
    <col min="7" max="7" width="16.7109375" customWidth="1"/>
    <col min="8" max="8" width="17.42578125" customWidth="1"/>
    <col min="11" max="11" width="25.42578125" customWidth="1"/>
    <col min="12" max="12" width="20.28515625" customWidth="1"/>
    <col min="13" max="13" width="14.42578125" customWidth="1"/>
    <col min="14" max="14" width="10.7109375" customWidth="1"/>
    <col min="16" max="18" width="10.7109375" style="10"/>
    <col min="19" max="19" width="6.5703125" customWidth="1"/>
    <col min="20" max="20" width="7.28515625" customWidth="1"/>
    <col min="21" max="21" width="11.7109375" style="10" customWidth="1"/>
    <col min="22" max="22" width="10.7109375" style="10"/>
    <col min="23" max="23" width="12.28515625" style="10" customWidth="1"/>
    <col min="24" max="24" width="6.5703125" customWidth="1"/>
    <col min="25" max="25" width="7.28515625" customWidth="1"/>
    <col min="26" max="26" width="10.7109375" style="10" customWidth="1"/>
    <col min="27" max="27" width="10" style="10" customWidth="1"/>
    <col min="28" max="28" width="9.7109375" style="10" customWidth="1"/>
    <col min="29" max="29" width="6" customWidth="1"/>
    <col min="30" max="30" width="4.7109375" customWidth="1"/>
    <col min="33" max="33" width="11.42578125" style="1"/>
    <col min="42" max="42" width="6" customWidth="1"/>
    <col min="43" max="43" width="6.5703125" customWidth="1"/>
    <col min="44" max="44" width="10.28515625" customWidth="1"/>
    <col min="47" max="47" width="7.7109375" customWidth="1"/>
    <col min="48" max="48" width="6.7109375" customWidth="1"/>
    <col min="52" max="52" width="7.7109375" customWidth="1"/>
    <col min="53" max="53" width="6.7109375" customWidth="1"/>
    <col min="61" max="61" width="20.7109375" customWidth="1"/>
    <col min="62" max="63" width="17.28515625" customWidth="1"/>
    <col min="64" max="64" width="16.28515625" customWidth="1"/>
    <col min="65" max="65" width="13.42578125" customWidth="1"/>
    <col min="68" max="68" width="24" customWidth="1"/>
    <col min="69" max="69" width="13.28515625" customWidth="1"/>
    <col min="70" max="70" width="17" customWidth="1"/>
    <col min="71" max="71" width="15.7109375" customWidth="1"/>
  </cols>
  <sheetData>
    <row r="1" spans="3:56" ht="15.75" hidden="1" thickBot="1" x14ac:dyDescent="0.3">
      <c r="G1">
        <v>2022</v>
      </c>
    </row>
    <row r="2" spans="3:56" ht="15.75" hidden="1" thickBot="1" x14ac:dyDescent="0.3">
      <c r="F2" s="208" t="s">
        <v>63</v>
      </c>
      <c r="G2" s="208"/>
      <c r="H2" s="208"/>
      <c r="AG2" s="209">
        <v>2022</v>
      </c>
      <c r="AH2" s="209"/>
      <c r="AI2" s="209"/>
      <c r="AJ2" s="210"/>
      <c r="AK2" s="207">
        <v>2023</v>
      </c>
      <c r="AL2" s="202"/>
      <c r="AM2" s="202"/>
      <c r="AN2" s="202"/>
      <c r="AO2" s="202"/>
      <c r="AR2" s="202">
        <v>2024</v>
      </c>
      <c r="AS2" s="202"/>
      <c r="AT2" s="202"/>
      <c r="AW2" s="202">
        <v>2025</v>
      </c>
      <c r="AX2" s="202"/>
      <c r="AY2" s="202"/>
      <c r="BB2" s="202">
        <v>2025</v>
      </c>
      <c r="BC2" s="202"/>
      <c r="BD2" s="202"/>
    </row>
    <row r="3" spans="3:56" s="149" customFormat="1" ht="45.6" customHeight="1" thickBot="1" x14ac:dyDescent="0.25">
      <c r="C3" s="145" t="s">
        <v>0</v>
      </c>
      <c r="D3" s="146"/>
      <c r="E3" s="146"/>
      <c r="F3" s="147" t="s">
        <v>25</v>
      </c>
      <c r="G3" s="147" t="s">
        <v>26</v>
      </c>
      <c r="H3" s="148" t="s">
        <v>64</v>
      </c>
      <c r="I3" s="146">
        <v>2023</v>
      </c>
      <c r="J3" s="146"/>
      <c r="K3" s="147" t="s">
        <v>25</v>
      </c>
      <c r="L3" s="147" t="s">
        <v>26</v>
      </c>
      <c r="M3" s="148" t="s">
        <v>64</v>
      </c>
      <c r="N3" s="146">
        <v>2024</v>
      </c>
      <c r="O3" s="146"/>
      <c r="P3" s="147" t="s">
        <v>25</v>
      </c>
      <c r="Q3" s="147" t="s">
        <v>26</v>
      </c>
      <c r="R3" s="148" t="s">
        <v>64</v>
      </c>
      <c r="S3" s="146">
        <v>2025</v>
      </c>
      <c r="T3" s="146"/>
      <c r="U3" s="147" t="s">
        <v>25</v>
      </c>
      <c r="V3" s="147" t="s">
        <v>26</v>
      </c>
      <c r="W3" s="148" t="s">
        <v>64</v>
      </c>
      <c r="X3" s="151">
        <v>2026</v>
      </c>
      <c r="Y3" s="151"/>
      <c r="Z3" s="147" t="s">
        <v>25</v>
      </c>
      <c r="AA3" s="147" t="s">
        <v>26</v>
      </c>
      <c r="AB3" s="148" t="s">
        <v>64</v>
      </c>
      <c r="AE3" s="145" t="s">
        <v>0</v>
      </c>
      <c r="AF3" s="146"/>
      <c r="AG3" s="146"/>
      <c r="AH3" s="150" t="s">
        <v>65</v>
      </c>
      <c r="AI3" s="150" t="s">
        <v>66</v>
      </c>
      <c r="AJ3" s="150" t="s">
        <v>67</v>
      </c>
      <c r="AK3" s="146">
        <v>2023</v>
      </c>
      <c r="AL3" s="146"/>
      <c r="AM3" s="150" t="s">
        <v>65</v>
      </c>
      <c r="AN3" s="150" t="s">
        <v>66</v>
      </c>
      <c r="AO3" s="150" t="s">
        <v>67</v>
      </c>
      <c r="AP3" s="146">
        <v>2024</v>
      </c>
      <c r="AQ3" s="146"/>
      <c r="AR3" s="150" t="s">
        <v>65</v>
      </c>
      <c r="AS3" s="150" t="s">
        <v>66</v>
      </c>
      <c r="AT3" s="150" t="s">
        <v>67</v>
      </c>
      <c r="AU3" s="146">
        <v>2025</v>
      </c>
      <c r="AV3" s="146"/>
      <c r="AW3" s="150" t="s">
        <v>65</v>
      </c>
      <c r="AX3" s="150" t="s">
        <v>66</v>
      </c>
      <c r="AY3" s="150" t="s">
        <v>67</v>
      </c>
      <c r="AZ3" s="146">
        <v>2026</v>
      </c>
      <c r="BA3" s="146"/>
      <c r="BB3" s="150" t="s">
        <v>65</v>
      </c>
      <c r="BC3" s="150" t="s">
        <v>66</v>
      </c>
      <c r="BD3" s="150" t="s">
        <v>67</v>
      </c>
    </row>
    <row r="4" spans="3:56" ht="18.600000000000001" customHeight="1" thickTop="1" x14ac:dyDescent="0.25">
      <c r="C4" s="5">
        <v>44197</v>
      </c>
      <c r="D4" s="178" t="s">
        <v>4</v>
      </c>
      <c r="E4" s="6">
        <v>1</v>
      </c>
      <c r="F4" s="7">
        <v>205</v>
      </c>
      <c r="G4" s="7">
        <v>157</v>
      </c>
      <c r="H4" s="8">
        <v>0.76585365853658538</v>
      </c>
      <c r="I4" s="178" t="s">
        <v>4</v>
      </c>
      <c r="J4" s="6">
        <v>1</v>
      </c>
      <c r="K4" s="7">
        <v>257</v>
      </c>
      <c r="L4" s="7">
        <v>172</v>
      </c>
      <c r="M4" s="8">
        <v>0.66926070038910501</v>
      </c>
      <c r="N4" s="171" t="s">
        <v>4</v>
      </c>
      <c r="O4" s="7">
        <v>1</v>
      </c>
      <c r="P4" s="114">
        <v>246</v>
      </c>
      <c r="Q4" s="114">
        <v>166</v>
      </c>
      <c r="R4" s="101">
        <f>Q4/P4</f>
        <v>0.67479674796747968</v>
      </c>
      <c r="S4" s="171" t="s">
        <v>4</v>
      </c>
      <c r="T4" s="7">
        <v>1</v>
      </c>
      <c r="U4" s="144">
        <v>242</v>
      </c>
      <c r="V4" s="144">
        <v>150</v>
      </c>
      <c r="W4" s="101">
        <f>V4/U4</f>
        <v>0.6198347107438017</v>
      </c>
      <c r="X4" s="171" t="s">
        <v>4</v>
      </c>
      <c r="Y4" s="7">
        <v>1</v>
      </c>
      <c r="Z4" s="164">
        <v>243</v>
      </c>
      <c r="AA4" s="164">
        <v>154</v>
      </c>
      <c r="AB4" s="101">
        <f>AA4/Z4</f>
        <v>0.63374485596707819</v>
      </c>
      <c r="AE4" s="5">
        <v>44197</v>
      </c>
      <c r="AF4" s="178" t="s">
        <v>4</v>
      </c>
      <c r="AG4" s="6">
        <v>1</v>
      </c>
      <c r="AH4" s="9">
        <v>0.59266802443991851</v>
      </c>
      <c r="AI4" s="9">
        <v>0.57843137254901966</v>
      </c>
      <c r="AJ4" s="9">
        <v>0.76585365853658538</v>
      </c>
      <c r="AK4" s="178" t="s">
        <v>4</v>
      </c>
      <c r="AL4" s="6">
        <v>1</v>
      </c>
      <c r="AM4" s="9">
        <v>0.52513305736250737</v>
      </c>
      <c r="AN4" s="9">
        <v>0.6629213483146067</v>
      </c>
      <c r="AO4" s="9">
        <v>0.66926070038910501</v>
      </c>
      <c r="AP4" s="178" t="s">
        <v>4</v>
      </c>
      <c r="AQ4" s="6">
        <v>1</v>
      </c>
      <c r="AR4" s="9">
        <v>0.52802547770700636</v>
      </c>
      <c r="AS4" s="9">
        <v>0.6333333333333333</v>
      </c>
      <c r="AT4" s="9">
        <v>0.67479674796747968</v>
      </c>
      <c r="AU4" s="171" t="s">
        <v>4</v>
      </c>
      <c r="AV4" s="7">
        <v>1</v>
      </c>
      <c r="AW4" s="9">
        <v>0.50476839237057225</v>
      </c>
      <c r="AX4" s="9">
        <v>0.71764705882352942</v>
      </c>
      <c r="AY4" s="9">
        <v>0.6198347107438017</v>
      </c>
      <c r="AZ4" s="171" t="s">
        <v>4</v>
      </c>
      <c r="BA4" s="7">
        <v>1</v>
      </c>
      <c r="BB4" s="9">
        <v>0.59874826147426985</v>
      </c>
      <c r="BC4" s="9">
        <v>0.70652173913043481</v>
      </c>
      <c r="BD4" s="9">
        <v>0.63374485596707819</v>
      </c>
    </row>
    <row r="5" spans="3:56" x14ac:dyDescent="0.25">
      <c r="C5" s="5">
        <v>44198</v>
      </c>
      <c r="D5" s="179"/>
      <c r="E5" s="6">
        <v>2</v>
      </c>
      <c r="F5" s="7">
        <v>205</v>
      </c>
      <c r="G5" s="7">
        <v>155</v>
      </c>
      <c r="H5" s="8">
        <v>0.75609756097560976</v>
      </c>
      <c r="I5" s="179"/>
      <c r="J5" s="6">
        <v>2</v>
      </c>
      <c r="K5" s="7">
        <v>248</v>
      </c>
      <c r="L5" s="7">
        <v>175</v>
      </c>
      <c r="M5" s="8">
        <v>0.70564516129032262</v>
      </c>
      <c r="N5" s="171"/>
      <c r="O5" s="7">
        <v>2</v>
      </c>
      <c r="P5" s="114">
        <v>246</v>
      </c>
      <c r="Q5" s="114">
        <v>156</v>
      </c>
      <c r="R5" s="101">
        <f t="shared" ref="R5:R68" si="0">Q5/P5</f>
        <v>0.63414634146341464</v>
      </c>
      <c r="S5" s="171"/>
      <c r="T5" s="7">
        <v>2</v>
      </c>
      <c r="U5" s="144">
        <v>242</v>
      </c>
      <c r="V5" s="144">
        <v>159</v>
      </c>
      <c r="W5" s="101">
        <f t="shared" ref="W5:W67" si="1">V5/U5</f>
        <v>0.65702479338842978</v>
      </c>
      <c r="X5" s="171"/>
      <c r="Y5" s="7">
        <v>2</v>
      </c>
      <c r="Z5" s="164">
        <v>243</v>
      </c>
      <c r="AA5" s="164">
        <v>153</v>
      </c>
      <c r="AB5" s="101">
        <f t="shared" ref="AB5:AB68" si="2">AA5/Z5</f>
        <v>0.62962962962962965</v>
      </c>
      <c r="AE5" s="5">
        <v>44198</v>
      </c>
      <c r="AF5" s="179"/>
      <c r="AG5" s="6">
        <v>2</v>
      </c>
      <c r="AH5" s="9">
        <v>0.60760353021045488</v>
      </c>
      <c r="AI5" s="9">
        <v>0.62745098039215685</v>
      </c>
      <c r="AJ5" s="9">
        <v>0.75609756097560976</v>
      </c>
      <c r="AK5" s="179"/>
      <c r="AL5" s="6">
        <v>2</v>
      </c>
      <c r="AM5" s="9">
        <v>0.56002365464222359</v>
      </c>
      <c r="AN5" s="9">
        <v>0.7528089887640449</v>
      </c>
      <c r="AO5" s="9">
        <v>0.70564516129032262</v>
      </c>
      <c r="AP5" s="179"/>
      <c r="AQ5" s="6">
        <v>2</v>
      </c>
      <c r="AR5" s="9">
        <v>0.57324840764331209</v>
      </c>
      <c r="AS5" s="9">
        <v>0.6</v>
      </c>
      <c r="AT5" s="9">
        <v>0.63414634146341464</v>
      </c>
      <c r="AU5" s="171"/>
      <c r="AV5" s="7">
        <v>2</v>
      </c>
      <c r="AW5" s="9">
        <v>0.5061307901907357</v>
      </c>
      <c r="AX5" s="9">
        <v>0.6705882352941176</v>
      </c>
      <c r="AY5" s="9">
        <v>0.65702479338842978</v>
      </c>
      <c r="AZ5" s="171"/>
      <c r="BA5" s="7">
        <v>2</v>
      </c>
      <c r="BB5" s="9">
        <v>0.58344923504867874</v>
      </c>
      <c r="BC5" s="9">
        <v>0.60869565217391308</v>
      </c>
      <c r="BD5" s="9">
        <v>0.62962962962962965</v>
      </c>
    </row>
    <row r="6" spans="3:56" x14ac:dyDescent="0.25">
      <c r="C6" s="5">
        <v>44199</v>
      </c>
      <c r="D6" s="179"/>
      <c r="E6" s="6">
        <v>3</v>
      </c>
      <c r="F6" s="7">
        <v>205</v>
      </c>
      <c r="G6" s="7">
        <v>152</v>
      </c>
      <c r="H6" s="8">
        <v>0.74146341463414633</v>
      </c>
      <c r="I6" s="179"/>
      <c r="J6" s="6">
        <v>3</v>
      </c>
      <c r="K6" s="7">
        <v>248</v>
      </c>
      <c r="L6" s="7">
        <v>170</v>
      </c>
      <c r="M6" s="8">
        <v>0.68548387096774188</v>
      </c>
      <c r="N6" s="171"/>
      <c r="O6" s="7">
        <v>3</v>
      </c>
      <c r="P6" s="114">
        <v>246</v>
      </c>
      <c r="Q6" s="114">
        <v>169</v>
      </c>
      <c r="R6" s="101">
        <f t="shared" si="0"/>
        <v>0.68699186991869921</v>
      </c>
      <c r="S6" s="171"/>
      <c r="T6" s="7">
        <v>3</v>
      </c>
      <c r="U6" s="144">
        <v>242</v>
      </c>
      <c r="V6" s="144">
        <v>159</v>
      </c>
      <c r="W6" s="101">
        <f t="shared" si="1"/>
        <v>0.65702479338842978</v>
      </c>
      <c r="X6" s="171"/>
      <c r="Y6" s="7">
        <v>3</v>
      </c>
      <c r="Z6" s="164">
        <v>243</v>
      </c>
      <c r="AA6" s="164">
        <v>145</v>
      </c>
      <c r="AB6" s="101">
        <f t="shared" si="2"/>
        <v>0.5967078189300411</v>
      </c>
      <c r="AE6" s="5">
        <v>44199</v>
      </c>
      <c r="AF6" s="179"/>
      <c r="AG6" s="6">
        <v>3</v>
      </c>
      <c r="AH6" s="9">
        <v>0.65941536369816456</v>
      </c>
      <c r="AI6" s="9">
        <v>0.75490196078431371</v>
      </c>
      <c r="AJ6" s="9">
        <v>0.74146341463414633</v>
      </c>
      <c r="AK6" s="179"/>
      <c r="AL6" s="6">
        <v>3</v>
      </c>
      <c r="AM6" s="9">
        <v>0.58367829686575989</v>
      </c>
      <c r="AN6" s="9">
        <v>0.7078651685393258</v>
      </c>
      <c r="AO6" s="9">
        <v>0.68548387096774188</v>
      </c>
      <c r="AP6" s="179"/>
      <c r="AQ6" s="6">
        <v>3</v>
      </c>
      <c r="AR6" s="9">
        <v>0.62229299363057322</v>
      </c>
      <c r="AS6" s="9">
        <v>0.67777777777777781</v>
      </c>
      <c r="AT6" s="9">
        <v>0.68699186991869921</v>
      </c>
      <c r="AU6" s="171"/>
      <c r="AV6" s="7">
        <v>3</v>
      </c>
      <c r="AW6" s="9">
        <v>0.53201634877384196</v>
      </c>
      <c r="AX6" s="9">
        <v>0.58823529411764708</v>
      </c>
      <c r="AY6" s="9">
        <v>0.65702479338842978</v>
      </c>
      <c r="AZ6" s="171"/>
      <c r="BA6" s="7">
        <v>3</v>
      </c>
      <c r="BB6" s="9">
        <v>0.59735744089012521</v>
      </c>
      <c r="BC6" s="9">
        <v>0.63043478260869568</v>
      </c>
      <c r="BD6" s="9">
        <v>0.5967078189300411</v>
      </c>
    </row>
    <row r="7" spans="3:56" x14ac:dyDescent="0.25">
      <c r="C7" s="5">
        <v>44200</v>
      </c>
      <c r="D7" s="179"/>
      <c r="E7" s="6">
        <v>4</v>
      </c>
      <c r="F7" s="7">
        <v>205</v>
      </c>
      <c r="G7" s="7">
        <v>148</v>
      </c>
      <c r="H7" s="8">
        <v>0.7219512195121951</v>
      </c>
      <c r="I7" s="179"/>
      <c r="J7" s="6">
        <v>4</v>
      </c>
      <c r="K7" s="7">
        <v>248</v>
      </c>
      <c r="L7" s="7">
        <v>170</v>
      </c>
      <c r="M7" s="8">
        <v>0.68548387096774188</v>
      </c>
      <c r="N7" s="171"/>
      <c r="O7" s="7">
        <v>4</v>
      </c>
      <c r="P7" s="114">
        <v>246</v>
      </c>
      <c r="Q7" s="114">
        <v>170</v>
      </c>
      <c r="R7" s="101">
        <f t="shared" si="0"/>
        <v>0.69105691056910568</v>
      </c>
      <c r="S7" s="171"/>
      <c r="T7" s="7">
        <v>4</v>
      </c>
      <c r="U7" s="144">
        <v>242</v>
      </c>
      <c r="V7" s="144">
        <v>150</v>
      </c>
      <c r="W7" s="101">
        <f t="shared" si="1"/>
        <v>0.6198347107438017</v>
      </c>
      <c r="X7" s="171"/>
      <c r="Y7" s="7">
        <v>4</v>
      </c>
      <c r="Z7" s="164">
        <v>243</v>
      </c>
      <c r="AA7" s="164">
        <v>139</v>
      </c>
      <c r="AB7" s="101">
        <f t="shared" si="2"/>
        <v>0.57201646090534974</v>
      </c>
      <c r="AE7" s="5">
        <v>44200</v>
      </c>
      <c r="AF7" s="179"/>
      <c r="AG7" s="6">
        <v>4</v>
      </c>
      <c r="AH7" s="9">
        <v>0.70340136054421765</v>
      </c>
      <c r="AI7" s="9">
        <v>0.65686274509803921</v>
      </c>
      <c r="AJ7" s="9">
        <v>0.7219512195121951</v>
      </c>
      <c r="AK7" s="179"/>
      <c r="AL7" s="6">
        <v>4</v>
      </c>
      <c r="AM7" s="9">
        <v>0.56238911886457721</v>
      </c>
      <c r="AN7" s="9">
        <v>0.6966292134831461</v>
      </c>
      <c r="AO7" s="9">
        <v>0.68548387096774188</v>
      </c>
      <c r="AP7" s="179"/>
      <c r="AQ7" s="6">
        <v>4</v>
      </c>
      <c r="AR7" s="9">
        <v>0.63510971786833859</v>
      </c>
      <c r="AS7" s="9">
        <v>0.64444444444444449</v>
      </c>
      <c r="AT7" s="9">
        <v>0.69105691056910568</v>
      </c>
      <c r="AU7" s="171"/>
      <c r="AV7" s="7">
        <v>4</v>
      </c>
      <c r="AW7" s="9">
        <v>0.55994550408719346</v>
      </c>
      <c r="AX7" s="9">
        <v>0.68235294117647061</v>
      </c>
      <c r="AY7" s="9">
        <v>0.6198347107438017</v>
      </c>
      <c r="AZ7" s="171"/>
      <c r="BA7" s="7">
        <v>4</v>
      </c>
      <c r="BB7" s="9">
        <v>0.57649513212795545</v>
      </c>
      <c r="BC7" s="9">
        <v>0.59782608695652173</v>
      </c>
      <c r="BD7" s="9">
        <v>0.57201646090534974</v>
      </c>
    </row>
    <row r="8" spans="3:56" x14ac:dyDescent="0.25">
      <c r="C8" s="5">
        <v>44201</v>
      </c>
      <c r="D8" s="179"/>
      <c r="E8" s="6">
        <v>5</v>
      </c>
      <c r="F8" s="7">
        <v>205</v>
      </c>
      <c r="G8" s="7">
        <v>149</v>
      </c>
      <c r="H8" s="8">
        <v>0.72682926829268291</v>
      </c>
      <c r="I8" s="179"/>
      <c r="J8" s="6">
        <v>5</v>
      </c>
      <c r="K8" s="7">
        <v>248</v>
      </c>
      <c r="L8" s="7">
        <v>169</v>
      </c>
      <c r="M8" s="8">
        <v>0.68145161290322576</v>
      </c>
      <c r="N8" s="171"/>
      <c r="O8" s="7">
        <v>5</v>
      </c>
      <c r="P8" s="114">
        <v>243</v>
      </c>
      <c r="Q8" s="114">
        <v>162</v>
      </c>
      <c r="R8" s="101">
        <f t="shared" si="0"/>
        <v>0.66666666666666663</v>
      </c>
      <c r="S8" s="171"/>
      <c r="T8" s="7">
        <v>5</v>
      </c>
      <c r="U8" s="144">
        <v>242</v>
      </c>
      <c r="V8" s="144">
        <v>145</v>
      </c>
      <c r="W8" s="101">
        <f t="shared" si="1"/>
        <v>0.59917355371900827</v>
      </c>
      <c r="X8" s="171"/>
      <c r="Y8" s="7">
        <v>5</v>
      </c>
      <c r="Z8" s="164">
        <v>243</v>
      </c>
      <c r="AA8" s="164">
        <v>149</v>
      </c>
      <c r="AB8" s="101">
        <f t="shared" si="2"/>
        <v>0.61316872427983538</v>
      </c>
      <c r="AE8" s="5">
        <v>44201</v>
      </c>
      <c r="AF8" s="179"/>
      <c r="AG8" s="6">
        <v>5</v>
      </c>
      <c r="AH8" s="9">
        <v>0.7299319727891157</v>
      </c>
      <c r="AI8" s="9">
        <v>0.61764705882352944</v>
      </c>
      <c r="AJ8" s="9">
        <v>0.72682926829268291</v>
      </c>
      <c r="AK8" s="179"/>
      <c r="AL8" s="6">
        <v>5</v>
      </c>
      <c r="AM8" s="9">
        <v>0.64577173270254284</v>
      </c>
      <c r="AN8" s="9">
        <v>0.7865168539325843</v>
      </c>
      <c r="AO8" s="9">
        <v>0.68145161290322576</v>
      </c>
      <c r="AP8" s="179"/>
      <c r="AQ8" s="6">
        <v>5</v>
      </c>
      <c r="AR8" s="9">
        <v>0.65203761755485889</v>
      </c>
      <c r="AS8" s="9">
        <v>0.7078651685393258</v>
      </c>
      <c r="AT8" s="9">
        <v>0.66666666666666663</v>
      </c>
      <c r="AU8" s="171"/>
      <c r="AV8" s="7">
        <v>5</v>
      </c>
      <c r="AW8" s="9">
        <v>0.58514986376021794</v>
      </c>
      <c r="AX8" s="9">
        <v>0.63529411764705879</v>
      </c>
      <c r="AY8" s="9">
        <v>0.59917355371900827</v>
      </c>
      <c r="AZ8" s="171"/>
      <c r="BA8" s="7">
        <v>5</v>
      </c>
      <c r="BB8" s="9">
        <v>0.64325452016689844</v>
      </c>
      <c r="BC8" s="9">
        <v>0.57608695652173914</v>
      </c>
      <c r="BD8" s="9">
        <v>0.61316872427983538</v>
      </c>
    </row>
    <row r="9" spans="3:56" x14ac:dyDescent="0.25">
      <c r="C9" s="5">
        <v>44202</v>
      </c>
      <c r="D9" s="179"/>
      <c r="E9" s="6">
        <v>6</v>
      </c>
      <c r="F9" s="7">
        <v>205</v>
      </c>
      <c r="G9" s="7">
        <v>158</v>
      </c>
      <c r="H9" s="8">
        <v>0.77073170731707319</v>
      </c>
      <c r="I9" s="179"/>
      <c r="J9" s="6">
        <v>6</v>
      </c>
      <c r="K9" s="7">
        <v>248</v>
      </c>
      <c r="L9" s="7">
        <v>170</v>
      </c>
      <c r="M9" s="8">
        <v>0.68548387096774188</v>
      </c>
      <c r="N9" s="171"/>
      <c r="O9" s="7">
        <v>6</v>
      </c>
      <c r="P9" s="114">
        <v>243</v>
      </c>
      <c r="Q9" s="114">
        <v>189</v>
      </c>
      <c r="R9" s="101">
        <f t="shared" si="0"/>
        <v>0.77777777777777779</v>
      </c>
      <c r="S9" s="171"/>
      <c r="T9" s="7">
        <v>6</v>
      </c>
      <c r="U9" s="144">
        <v>242</v>
      </c>
      <c r="V9" s="144">
        <v>136</v>
      </c>
      <c r="W9" s="101">
        <f t="shared" si="1"/>
        <v>0.56198347107438018</v>
      </c>
      <c r="X9" s="171"/>
      <c r="Y9" s="7">
        <v>6</v>
      </c>
      <c r="Z9" s="164">
        <v>243</v>
      </c>
      <c r="AA9" s="164">
        <v>157</v>
      </c>
      <c r="AB9" s="101">
        <f t="shared" si="2"/>
        <v>0.64609053497942381</v>
      </c>
      <c r="AE9" s="5">
        <v>44202</v>
      </c>
      <c r="AF9" s="179"/>
      <c r="AG9" s="6">
        <v>6</v>
      </c>
      <c r="AH9" s="9">
        <v>0.73877551020408161</v>
      </c>
      <c r="AI9" s="9">
        <v>0.6470588235294118</v>
      </c>
      <c r="AJ9" s="9">
        <v>0.77073170731707319</v>
      </c>
      <c r="AK9" s="179"/>
      <c r="AL9" s="6">
        <v>6</v>
      </c>
      <c r="AM9" s="9">
        <v>0.57480780603193382</v>
      </c>
      <c r="AN9" s="9">
        <v>0.7303370786516854</v>
      </c>
      <c r="AO9" s="9">
        <v>0.68548387096774188</v>
      </c>
      <c r="AP9" s="179"/>
      <c r="AQ9" s="6">
        <v>6</v>
      </c>
      <c r="AR9" s="9">
        <v>0.65329153605015677</v>
      </c>
      <c r="AS9" s="9">
        <v>0.6179775280898876</v>
      </c>
      <c r="AT9" s="9">
        <v>0.77777777777777779</v>
      </c>
      <c r="AU9" s="171"/>
      <c r="AV9" s="7">
        <v>6</v>
      </c>
      <c r="AW9" s="9">
        <v>0.6110354223433242</v>
      </c>
      <c r="AX9" s="9">
        <v>0.63529411764705879</v>
      </c>
      <c r="AY9" s="9">
        <v>0.56198347107438018</v>
      </c>
      <c r="AZ9" s="171"/>
      <c r="BA9" s="7">
        <v>6</v>
      </c>
      <c r="BB9" s="9">
        <v>0.70792767732962447</v>
      </c>
      <c r="BC9" s="9">
        <v>0.61956521739130432</v>
      </c>
      <c r="BD9" s="9">
        <v>0.64609053497942381</v>
      </c>
    </row>
    <row r="10" spans="3:56" x14ac:dyDescent="0.25">
      <c r="C10" s="5">
        <v>44203</v>
      </c>
      <c r="D10" s="179"/>
      <c r="E10" s="6">
        <v>7</v>
      </c>
      <c r="F10" s="7">
        <v>205</v>
      </c>
      <c r="G10" s="7">
        <v>160</v>
      </c>
      <c r="H10" s="8">
        <v>0.78048780487804881</v>
      </c>
      <c r="I10" s="179"/>
      <c r="J10" s="6">
        <v>7</v>
      </c>
      <c r="K10" s="7">
        <v>248</v>
      </c>
      <c r="L10" s="7">
        <v>159</v>
      </c>
      <c r="M10" s="8">
        <v>0.6411290322580645</v>
      </c>
      <c r="N10" s="171"/>
      <c r="O10" s="7">
        <v>7</v>
      </c>
      <c r="P10" s="114">
        <v>243</v>
      </c>
      <c r="Q10" s="114">
        <v>187</v>
      </c>
      <c r="R10" s="101">
        <f t="shared" si="0"/>
        <v>0.76954732510288071</v>
      </c>
      <c r="S10" s="171"/>
      <c r="T10" s="7">
        <v>7</v>
      </c>
      <c r="U10" s="144">
        <v>242</v>
      </c>
      <c r="V10" s="144">
        <v>141</v>
      </c>
      <c r="W10" s="101">
        <f t="shared" si="1"/>
        <v>0.5826446280991735</v>
      </c>
      <c r="X10" s="171"/>
      <c r="Y10" s="7">
        <v>7</v>
      </c>
      <c r="Z10" s="164">
        <v>243</v>
      </c>
      <c r="AA10" s="164">
        <v>170</v>
      </c>
      <c r="AB10" s="101">
        <f t="shared" si="2"/>
        <v>0.69958847736625518</v>
      </c>
      <c r="AE10" s="5">
        <v>44203</v>
      </c>
      <c r="AF10" s="179"/>
      <c r="AG10" s="6">
        <v>7</v>
      </c>
      <c r="AH10" s="9">
        <v>0.75567790777701305</v>
      </c>
      <c r="AI10" s="9">
        <v>0.61764705882352944</v>
      </c>
      <c r="AJ10" s="9">
        <v>0.78048780487804881</v>
      </c>
      <c r="AK10" s="179"/>
      <c r="AL10" s="6">
        <v>7</v>
      </c>
      <c r="AM10" s="9">
        <v>0.57776463630987585</v>
      </c>
      <c r="AN10" s="9">
        <v>0.7078651685393258</v>
      </c>
      <c r="AO10" s="9">
        <v>0.6411290322580645</v>
      </c>
      <c r="AP10" s="179"/>
      <c r="AQ10" s="6">
        <v>7</v>
      </c>
      <c r="AR10" s="9">
        <v>0.67899686520376179</v>
      </c>
      <c r="AS10" s="9">
        <v>0.7640449438202247</v>
      </c>
      <c r="AT10" s="9">
        <v>0.76954732510288071</v>
      </c>
      <c r="AU10" s="171"/>
      <c r="AV10" s="7">
        <v>7</v>
      </c>
      <c r="AW10" s="9">
        <v>0.63079019073569487</v>
      </c>
      <c r="AX10" s="9">
        <v>0.6</v>
      </c>
      <c r="AY10" s="9">
        <v>0.5826446280991735</v>
      </c>
      <c r="AZ10" s="171"/>
      <c r="BA10" s="7">
        <v>7</v>
      </c>
      <c r="BB10" s="9">
        <v>0.72600834492350486</v>
      </c>
      <c r="BC10" s="9">
        <v>0.54347826086956519</v>
      </c>
      <c r="BD10" s="9">
        <v>0.69958847736625518</v>
      </c>
    </row>
    <row r="11" spans="3:56" x14ac:dyDescent="0.25">
      <c r="C11" s="5">
        <v>44204</v>
      </c>
      <c r="D11" s="179"/>
      <c r="E11" s="6">
        <v>8</v>
      </c>
      <c r="F11" s="7">
        <v>205</v>
      </c>
      <c r="G11" s="7">
        <v>148</v>
      </c>
      <c r="H11" s="8">
        <v>0.7219512195121951</v>
      </c>
      <c r="I11" s="179"/>
      <c r="J11" s="6">
        <v>8</v>
      </c>
      <c r="K11" s="7">
        <v>248</v>
      </c>
      <c r="L11" s="7">
        <v>158</v>
      </c>
      <c r="M11" s="8">
        <v>0.63709677419354838</v>
      </c>
      <c r="N11" s="171"/>
      <c r="O11" s="7">
        <v>8</v>
      </c>
      <c r="P11" s="114">
        <v>243</v>
      </c>
      <c r="Q11" s="114">
        <v>175</v>
      </c>
      <c r="R11" s="101">
        <f t="shared" si="0"/>
        <v>0.72016460905349799</v>
      </c>
      <c r="S11" s="171"/>
      <c r="T11" s="7">
        <v>8</v>
      </c>
      <c r="U11" s="144">
        <v>242</v>
      </c>
      <c r="V11" s="144">
        <v>161</v>
      </c>
      <c r="W11" s="101">
        <f t="shared" si="1"/>
        <v>0.66528925619834711</v>
      </c>
      <c r="X11" s="171"/>
      <c r="Y11" s="7">
        <v>8</v>
      </c>
      <c r="Z11" s="164">
        <v>243</v>
      </c>
      <c r="AA11" s="164">
        <v>156</v>
      </c>
      <c r="AB11" s="101">
        <f t="shared" si="2"/>
        <v>0.64197530864197527</v>
      </c>
      <c r="AE11" s="5">
        <v>44204</v>
      </c>
      <c r="AF11" s="179"/>
      <c r="AG11" s="6">
        <v>8</v>
      </c>
      <c r="AH11" s="9">
        <v>0.71920165175498962</v>
      </c>
      <c r="AI11" s="9">
        <v>0.65686274509803921</v>
      </c>
      <c r="AJ11" s="9">
        <v>0.7219512195121951</v>
      </c>
      <c r="AK11" s="179"/>
      <c r="AL11" s="6">
        <v>8</v>
      </c>
      <c r="AM11" s="9">
        <v>0.61679479597871079</v>
      </c>
      <c r="AN11" s="9">
        <v>0.6853932584269663</v>
      </c>
      <c r="AO11" s="9">
        <v>0.63709677419354838</v>
      </c>
      <c r="AP11" s="179"/>
      <c r="AQ11" s="6">
        <v>8</v>
      </c>
      <c r="AR11" s="9">
        <v>0.67774294670846391</v>
      </c>
      <c r="AS11" s="9">
        <v>0.6741573033707865</v>
      </c>
      <c r="AT11" s="9">
        <v>0.72016460905349799</v>
      </c>
      <c r="AU11" s="171"/>
      <c r="AV11" s="7">
        <v>8</v>
      </c>
      <c r="AW11" s="9">
        <v>0.64918256130790186</v>
      </c>
      <c r="AX11" s="9">
        <v>0.68235294117647061</v>
      </c>
      <c r="AY11" s="9">
        <v>0.66528925619834711</v>
      </c>
      <c r="AZ11" s="171"/>
      <c r="BA11" s="7">
        <v>8</v>
      </c>
      <c r="BB11" s="9">
        <v>0.75034770514603621</v>
      </c>
      <c r="BC11" s="9">
        <v>0.61956521739130432</v>
      </c>
      <c r="BD11" s="9">
        <v>0.64197530864197505</v>
      </c>
    </row>
    <row r="12" spans="3:56" x14ac:dyDescent="0.25">
      <c r="C12" s="5">
        <v>44205</v>
      </c>
      <c r="D12" s="179"/>
      <c r="E12" s="6">
        <v>9</v>
      </c>
      <c r="F12" s="7">
        <v>205</v>
      </c>
      <c r="G12" s="7">
        <v>158</v>
      </c>
      <c r="H12" s="8">
        <v>0.77073170731707319</v>
      </c>
      <c r="I12" s="179"/>
      <c r="J12" s="6">
        <v>9</v>
      </c>
      <c r="K12" s="7">
        <v>248</v>
      </c>
      <c r="L12" s="7">
        <v>168</v>
      </c>
      <c r="M12" s="8">
        <v>0.67741935483870963</v>
      </c>
      <c r="N12" s="171"/>
      <c r="O12" s="7">
        <v>9</v>
      </c>
      <c r="P12" s="114">
        <v>243</v>
      </c>
      <c r="Q12" s="114">
        <v>175</v>
      </c>
      <c r="R12" s="101">
        <f t="shared" si="0"/>
        <v>0.72016460905349799</v>
      </c>
      <c r="S12" s="171"/>
      <c r="T12" s="7">
        <v>9</v>
      </c>
      <c r="U12" s="144">
        <v>242</v>
      </c>
      <c r="V12" s="144">
        <v>158</v>
      </c>
      <c r="W12" s="101">
        <f t="shared" si="1"/>
        <v>0.65289256198347112</v>
      </c>
      <c r="X12" s="171"/>
      <c r="Y12" s="7">
        <v>9</v>
      </c>
      <c r="Z12" s="164">
        <v>243</v>
      </c>
      <c r="AA12" s="164">
        <v>166</v>
      </c>
      <c r="AB12" s="101">
        <f t="shared" si="2"/>
        <v>0.6831275720164609</v>
      </c>
      <c r="AE12" s="5">
        <v>44205</v>
      </c>
      <c r="AF12" s="179"/>
      <c r="AG12" s="6">
        <v>9</v>
      </c>
      <c r="AH12" s="9">
        <v>0.74604267033723326</v>
      </c>
      <c r="AI12" s="9">
        <v>0.65686274509803921</v>
      </c>
      <c r="AJ12" s="9">
        <v>0.77073170731707319</v>
      </c>
      <c r="AK12" s="179"/>
      <c r="AL12" s="6">
        <v>9</v>
      </c>
      <c r="AM12" s="9">
        <v>0.63926670609107039</v>
      </c>
      <c r="AN12" s="9">
        <v>0.7191011235955056</v>
      </c>
      <c r="AO12" s="9">
        <v>0.67741935483870963</v>
      </c>
      <c r="AP12" s="179"/>
      <c r="AQ12" s="6">
        <v>9</v>
      </c>
      <c r="AR12" s="9">
        <v>0.70282131661442004</v>
      </c>
      <c r="AS12" s="9">
        <v>0.7415730337078652</v>
      </c>
      <c r="AT12" s="9">
        <v>0.72016460905349799</v>
      </c>
      <c r="AU12" s="171"/>
      <c r="AV12" s="7">
        <v>9</v>
      </c>
      <c r="AW12" s="9">
        <v>0.68732970027247953</v>
      </c>
      <c r="AX12" s="9">
        <v>0.69411764705882351</v>
      </c>
      <c r="AY12" s="9">
        <v>0.65289256198347112</v>
      </c>
      <c r="AZ12" s="171"/>
      <c r="BA12" s="7">
        <v>9</v>
      </c>
      <c r="BB12" s="9">
        <v>0.74687065368567451</v>
      </c>
      <c r="BC12" s="9">
        <v>0.63043478260869568</v>
      </c>
      <c r="BD12" s="9">
        <v>0.6831275720164609</v>
      </c>
    </row>
    <row r="13" spans="3:56" x14ac:dyDescent="0.25">
      <c r="C13" s="5">
        <v>44206</v>
      </c>
      <c r="D13" s="179"/>
      <c r="E13" s="6">
        <v>10</v>
      </c>
      <c r="F13" s="7">
        <v>205</v>
      </c>
      <c r="G13" s="7">
        <v>158</v>
      </c>
      <c r="H13" s="8">
        <v>0.77073170731707319</v>
      </c>
      <c r="I13" s="179"/>
      <c r="J13" s="6">
        <v>10</v>
      </c>
      <c r="K13" s="7">
        <v>248</v>
      </c>
      <c r="L13" s="7">
        <v>167</v>
      </c>
      <c r="M13" s="8">
        <v>0.67338709677419351</v>
      </c>
      <c r="N13" s="171"/>
      <c r="O13" s="7">
        <v>10</v>
      </c>
      <c r="P13" s="114">
        <v>243</v>
      </c>
      <c r="Q13" s="114">
        <v>173</v>
      </c>
      <c r="R13" s="101">
        <f t="shared" si="0"/>
        <v>0.7119341563786008</v>
      </c>
      <c r="S13" s="171"/>
      <c r="T13" s="7">
        <v>10</v>
      </c>
      <c r="U13" s="144">
        <v>242</v>
      </c>
      <c r="V13" s="144">
        <v>158</v>
      </c>
      <c r="W13" s="101">
        <f t="shared" si="1"/>
        <v>0.65289256198347112</v>
      </c>
      <c r="X13" s="171"/>
      <c r="Y13" s="7">
        <v>10</v>
      </c>
      <c r="Z13" s="164">
        <v>243</v>
      </c>
      <c r="AA13" s="164">
        <v>167</v>
      </c>
      <c r="AB13" s="101">
        <f t="shared" si="2"/>
        <v>0.68724279835390945</v>
      </c>
      <c r="AE13" s="5">
        <v>44206</v>
      </c>
      <c r="AF13" s="179"/>
      <c r="AG13" s="6">
        <v>10</v>
      </c>
      <c r="AH13" s="9">
        <v>0.7501720578114246</v>
      </c>
      <c r="AI13" s="9">
        <v>0.65686274509803921</v>
      </c>
      <c r="AJ13" s="9">
        <v>0.77073170731707319</v>
      </c>
      <c r="AK13" s="179"/>
      <c r="AL13" s="6">
        <v>10</v>
      </c>
      <c r="AM13" s="9">
        <v>0.61561206386753398</v>
      </c>
      <c r="AN13" s="9">
        <v>0.7191011235955056</v>
      </c>
      <c r="AO13" s="9">
        <v>0.67338709677419351</v>
      </c>
      <c r="AP13" s="179"/>
      <c r="AQ13" s="6">
        <v>10</v>
      </c>
      <c r="AR13" s="9">
        <v>0.73542319749216301</v>
      </c>
      <c r="AS13" s="9">
        <v>0.6404494382022472</v>
      </c>
      <c r="AT13" s="9">
        <v>0.7119341563786008</v>
      </c>
      <c r="AU13" s="171"/>
      <c r="AV13" s="7">
        <v>10</v>
      </c>
      <c r="AW13" s="9">
        <v>0.72547683923705719</v>
      </c>
      <c r="AX13" s="9">
        <v>0.69411764705882351</v>
      </c>
      <c r="AY13" s="9">
        <v>0.65289256198347112</v>
      </c>
      <c r="AZ13" s="171"/>
      <c r="BA13" s="7">
        <v>10</v>
      </c>
      <c r="BB13" s="9">
        <v>0.68984700973574409</v>
      </c>
      <c r="BC13" s="9">
        <v>0.70652173913043481</v>
      </c>
      <c r="BD13" s="9">
        <v>0.68724279835390945</v>
      </c>
    </row>
    <row r="14" spans="3:56" x14ac:dyDescent="0.25">
      <c r="C14" s="5">
        <v>44207</v>
      </c>
      <c r="D14" s="179"/>
      <c r="E14" s="6">
        <v>11</v>
      </c>
      <c r="F14" s="7">
        <v>205</v>
      </c>
      <c r="G14" s="7">
        <v>160</v>
      </c>
      <c r="H14" s="8">
        <f t="shared" ref="H14:H77" si="3">+G14/F14</f>
        <v>0.78048780487804881</v>
      </c>
      <c r="I14" s="179"/>
      <c r="J14" s="6">
        <v>11</v>
      </c>
      <c r="K14" s="7">
        <v>248</v>
      </c>
      <c r="L14" s="7">
        <v>162</v>
      </c>
      <c r="M14" s="8">
        <v>0.65322580645161288</v>
      </c>
      <c r="N14" s="171"/>
      <c r="O14" s="7">
        <v>11</v>
      </c>
      <c r="P14" s="114">
        <v>243</v>
      </c>
      <c r="Q14" s="114">
        <v>167</v>
      </c>
      <c r="R14" s="101">
        <f t="shared" si="0"/>
        <v>0.68724279835390945</v>
      </c>
      <c r="S14" s="171"/>
      <c r="T14" s="7">
        <v>11</v>
      </c>
      <c r="U14" s="144">
        <v>242</v>
      </c>
      <c r="V14" s="144">
        <v>160</v>
      </c>
      <c r="W14" s="101">
        <f t="shared" si="1"/>
        <v>0.66115702479338845</v>
      </c>
      <c r="X14" s="171"/>
      <c r="Y14" s="7">
        <v>11</v>
      </c>
      <c r="Z14" s="164">
        <v>243</v>
      </c>
      <c r="AA14" s="164">
        <v>174</v>
      </c>
      <c r="AB14" s="101">
        <f t="shared" si="2"/>
        <v>0.71604938271604934</v>
      </c>
      <c r="AE14" s="5">
        <v>44207</v>
      </c>
      <c r="AF14" s="179"/>
      <c r="AG14" s="6">
        <v>11</v>
      </c>
      <c r="AH14" s="9">
        <v>0.75807560137457042</v>
      </c>
      <c r="AI14" s="9">
        <v>0.70588235294117652</v>
      </c>
      <c r="AJ14" s="9">
        <v>0.78048780487804881</v>
      </c>
      <c r="AK14" s="179"/>
      <c r="AL14" s="6">
        <v>11</v>
      </c>
      <c r="AM14" s="9">
        <v>0.67356593731519809</v>
      </c>
      <c r="AN14" s="9">
        <v>0.6853932584269663</v>
      </c>
      <c r="AO14" s="9">
        <v>0.65322580645161288</v>
      </c>
      <c r="AP14" s="179"/>
      <c r="AQ14" s="6">
        <v>11</v>
      </c>
      <c r="AR14" s="9">
        <v>0.71849529780564259</v>
      </c>
      <c r="AS14" s="9">
        <v>0.6853932584269663</v>
      </c>
      <c r="AT14" s="9">
        <v>0.68724279835390945</v>
      </c>
      <c r="AU14" s="171"/>
      <c r="AV14" s="7">
        <v>11</v>
      </c>
      <c r="AW14" s="9">
        <v>0.70504087193460485</v>
      </c>
      <c r="AX14" s="9">
        <v>0.70588235294117652</v>
      </c>
      <c r="AY14" s="9">
        <v>0.66115702479338845</v>
      </c>
      <c r="AZ14" s="171"/>
      <c r="BA14" s="7">
        <v>11</v>
      </c>
      <c r="BB14" s="9">
        <v>0.69541029207232263</v>
      </c>
      <c r="BC14" s="9">
        <v>0.71739130434782605</v>
      </c>
      <c r="BD14" s="9">
        <v>0.71604938271604934</v>
      </c>
    </row>
    <row r="15" spans="3:56" x14ac:dyDescent="0.25">
      <c r="C15" s="5">
        <v>44208</v>
      </c>
      <c r="D15" s="179"/>
      <c r="E15" s="6">
        <v>12</v>
      </c>
      <c r="F15" s="7">
        <v>205</v>
      </c>
      <c r="G15" s="7">
        <v>155</v>
      </c>
      <c r="H15" s="8">
        <f t="shared" si="3"/>
        <v>0.75609756097560976</v>
      </c>
      <c r="I15" s="179"/>
      <c r="J15" s="6">
        <v>12</v>
      </c>
      <c r="K15" s="7">
        <v>248</v>
      </c>
      <c r="L15" s="7">
        <v>158</v>
      </c>
      <c r="M15" s="8">
        <v>0.63709677419354838</v>
      </c>
      <c r="N15" s="171"/>
      <c r="O15" s="7">
        <v>12</v>
      </c>
      <c r="P15" s="114">
        <v>243</v>
      </c>
      <c r="Q15" s="114">
        <v>164</v>
      </c>
      <c r="R15" s="101">
        <f t="shared" si="0"/>
        <v>0.67489711934156382</v>
      </c>
      <c r="S15" s="171"/>
      <c r="T15" s="7">
        <v>12</v>
      </c>
      <c r="U15" s="144">
        <v>242</v>
      </c>
      <c r="V15" s="144">
        <v>155</v>
      </c>
      <c r="W15" s="101">
        <f t="shared" si="1"/>
        <v>0.64049586776859502</v>
      </c>
      <c r="X15" s="171"/>
      <c r="Y15" s="7">
        <v>12</v>
      </c>
      <c r="Z15" s="164">
        <v>243</v>
      </c>
      <c r="AA15" s="164">
        <v>164</v>
      </c>
      <c r="AB15" s="101">
        <f t="shared" si="2"/>
        <v>0.67489711934156382</v>
      </c>
      <c r="AE15" s="5">
        <v>44208</v>
      </c>
      <c r="AF15" s="179"/>
      <c r="AG15" s="6">
        <v>12</v>
      </c>
      <c r="AH15" s="9">
        <v>0.76769759450171826</v>
      </c>
      <c r="AI15" s="9">
        <v>0.69607843137254899</v>
      </c>
      <c r="AJ15" s="9">
        <v>0.75609756097560976</v>
      </c>
      <c r="AK15" s="179"/>
      <c r="AL15" s="6">
        <v>12</v>
      </c>
      <c r="AM15" s="9">
        <v>0.62389118864577175</v>
      </c>
      <c r="AN15" s="9">
        <v>0.7303370786516854</v>
      </c>
      <c r="AO15" s="9">
        <v>0.63709677419354838</v>
      </c>
      <c r="AP15" s="179"/>
      <c r="AQ15" s="6">
        <v>12</v>
      </c>
      <c r="AR15" s="9">
        <v>0.74608150470219436</v>
      </c>
      <c r="AS15" s="9">
        <v>0.7415730337078652</v>
      </c>
      <c r="AT15" s="9">
        <v>0.67489711934156382</v>
      </c>
      <c r="AU15" s="171"/>
      <c r="AV15" s="7">
        <v>12</v>
      </c>
      <c r="AW15" s="9">
        <v>0.73160762942779289</v>
      </c>
      <c r="AX15" s="9">
        <v>0.70588235294117652</v>
      </c>
      <c r="AY15" s="9">
        <v>0.64049586776859502</v>
      </c>
      <c r="AZ15" s="171"/>
      <c r="BA15" s="7">
        <v>12</v>
      </c>
      <c r="BB15" s="9">
        <v>0.70792767732962447</v>
      </c>
      <c r="BC15" s="9">
        <v>0.69565217391304346</v>
      </c>
      <c r="BD15" s="9">
        <v>0.67489711934156382</v>
      </c>
    </row>
    <row r="16" spans="3:56" x14ac:dyDescent="0.25">
      <c r="C16" s="5">
        <v>44209</v>
      </c>
      <c r="D16" s="179"/>
      <c r="E16" s="6">
        <v>13</v>
      </c>
      <c r="F16" s="7">
        <v>205</v>
      </c>
      <c r="G16" s="7">
        <v>149</v>
      </c>
      <c r="H16" s="8">
        <f t="shared" si="3"/>
        <v>0.72682926829268291</v>
      </c>
      <c r="I16" s="179"/>
      <c r="J16" s="6">
        <v>13</v>
      </c>
      <c r="K16" s="7">
        <v>248</v>
      </c>
      <c r="L16" s="7">
        <v>169</v>
      </c>
      <c r="M16" s="8">
        <v>0.68145161290322576</v>
      </c>
      <c r="N16" s="171"/>
      <c r="O16" s="7">
        <v>13</v>
      </c>
      <c r="P16" s="114">
        <v>243</v>
      </c>
      <c r="Q16" s="114">
        <v>167</v>
      </c>
      <c r="R16" s="101">
        <f t="shared" si="0"/>
        <v>0.68724279835390945</v>
      </c>
      <c r="S16" s="171"/>
      <c r="T16" s="7">
        <v>13</v>
      </c>
      <c r="U16" s="144">
        <v>242</v>
      </c>
      <c r="V16" s="144">
        <v>169</v>
      </c>
      <c r="W16" s="101">
        <f t="shared" si="1"/>
        <v>0.69834710743801653</v>
      </c>
      <c r="X16" s="171"/>
      <c r="Y16" s="7">
        <v>13</v>
      </c>
      <c r="Z16" s="164">
        <v>243</v>
      </c>
      <c r="AA16" s="164">
        <v>163</v>
      </c>
      <c r="AB16" s="101">
        <f t="shared" si="2"/>
        <v>0.67078189300411528</v>
      </c>
      <c r="AE16" s="5">
        <v>44209</v>
      </c>
      <c r="AF16" s="179"/>
      <c r="AG16" s="6">
        <v>13</v>
      </c>
      <c r="AH16" s="9">
        <v>0.77525773195876291</v>
      </c>
      <c r="AI16" s="9">
        <v>0.71568627450980393</v>
      </c>
      <c r="AJ16" s="9">
        <v>0.72682926829268291</v>
      </c>
      <c r="AK16" s="179"/>
      <c r="AL16" s="6">
        <v>13</v>
      </c>
      <c r="AM16" s="9">
        <v>0.67356593731519809</v>
      </c>
      <c r="AN16" s="9">
        <v>0.7415730337078652</v>
      </c>
      <c r="AO16" s="9">
        <v>0.68145161290322576</v>
      </c>
      <c r="AP16" s="179"/>
      <c r="AQ16" s="6">
        <v>13</v>
      </c>
      <c r="AR16" s="9">
        <v>0.72476489028213165</v>
      </c>
      <c r="AS16" s="9">
        <v>0.7640449438202247</v>
      </c>
      <c r="AT16" s="9">
        <v>0.68724279835390945</v>
      </c>
      <c r="AU16" s="171"/>
      <c r="AV16" s="7">
        <v>13</v>
      </c>
      <c r="AW16" s="9">
        <v>0.74931880108991822</v>
      </c>
      <c r="AX16" s="9">
        <v>0.61176470588235299</v>
      </c>
      <c r="AY16" s="9">
        <v>0.69834710743801653</v>
      </c>
      <c r="AZ16" s="171"/>
      <c r="BA16" s="7">
        <v>13</v>
      </c>
      <c r="BB16" s="9">
        <v>0.73365785813630047</v>
      </c>
      <c r="BC16" s="9">
        <v>0.76086956521739135</v>
      </c>
      <c r="BD16" s="9">
        <v>0.67078189300411528</v>
      </c>
    </row>
    <row r="17" spans="3:56" x14ac:dyDescent="0.25">
      <c r="C17" s="5">
        <v>44210</v>
      </c>
      <c r="D17" s="179"/>
      <c r="E17" s="6">
        <v>14</v>
      </c>
      <c r="F17" s="7">
        <v>205</v>
      </c>
      <c r="G17" s="7">
        <v>145</v>
      </c>
      <c r="H17" s="8">
        <f t="shared" si="3"/>
        <v>0.70731707317073167</v>
      </c>
      <c r="I17" s="179"/>
      <c r="J17" s="6">
        <v>14</v>
      </c>
      <c r="K17" s="7">
        <v>248</v>
      </c>
      <c r="L17" s="7">
        <v>171</v>
      </c>
      <c r="M17" s="8">
        <v>0.68951612903225812</v>
      </c>
      <c r="N17" s="171"/>
      <c r="O17" s="7">
        <v>14</v>
      </c>
      <c r="P17" s="114">
        <v>243</v>
      </c>
      <c r="Q17" s="114">
        <v>162</v>
      </c>
      <c r="R17" s="101">
        <f t="shared" si="0"/>
        <v>0.66666666666666663</v>
      </c>
      <c r="S17" s="171"/>
      <c r="T17" s="7">
        <v>14</v>
      </c>
      <c r="U17" s="144">
        <v>242</v>
      </c>
      <c r="V17" s="144">
        <v>164</v>
      </c>
      <c r="W17" s="101">
        <f t="shared" si="1"/>
        <v>0.6776859504132231</v>
      </c>
      <c r="X17" s="171"/>
      <c r="Y17" s="7">
        <v>14</v>
      </c>
      <c r="Z17" s="164">
        <v>243</v>
      </c>
      <c r="AA17" s="164">
        <v>183</v>
      </c>
      <c r="AB17" s="101">
        <f t="shared" si="2"/>
        <v>0.75308641975308643</v>
      </c>
      <c r="AE17" s="5">
        <v>44210</v>
      </c>
      <c r="AF17" s="179"/>
      <c r="AG17" s="6">
        <v>14</v>
      </c>
      <c r="AH17" s="9">
        <v>0.76288659793814428</v>
      </c>
      <c r="AI17" s="9">
        <v>0.66666666666666663</v>
      </c>
      <c r="AJ17" s="9">
        <v>0.70731707317073167</v>
      </c>
      <c r="AK17" s="179"/>
      <c r="AL17" s="6">
        <v>14</v>
      </c>
      <c r="AM17" s="9">
        <v>0.68598462448255471</v>
      </c>
      <c r="AN17" s="9">
        <v>0.797752808988764</v>
      </c>
      <c r="AO17" s="9">
        <v>0.68951612903225812</v>
      </c>
      <c r="AP17" s="179"/>
      <c r="AQ17" s="6">
        <v>14</v>
      </c>
      <c r="AR17" s="9">
        <v>0.70156739811912228</v>
      </c>
      <c r="AS17" s="9">
        <v>0.7865168539325843</v>
      </c>
      <c r="AT17" s="9">
        <v>0.66666666666666663</v>
      </c>
      <c r="AU17" s="171"/>
      <c r="AV17" s="7">
        <v>14</v>
      </c>
      <c r="AW17" s="9">
        <v>0.73501362397820158</v>
      </c>
      <c r="AX17" s="9">
        <v>0.6588235294117647</v>
      </c>
      <c r="AY17" s="9">
        <v>0.6776859504132231</v>
      </c>
      <c r="AZ17" s="171"/>
      <c r="BA17" s="7">
        <v>14</v>
      </c>
      <c r="BB17" s="9">
        <v>0.74200278164116829</v>
      </c>
      <c r="BC17" s="9">
        <v>0.71739130434782605</v>
      </c>
      <c r="BD17" s="9">
        <v>0.75308641975308643</v>
      </c>
    </row>
    <row r="18" spans="3:56" x14ac:dyDescent="0.25">
      <c r="C18" s="5">
        <v>44211</v>
      </c>
      <c r="D18" s="179"/>
      <c r="E18" s="6">
        <v>15</v>
      </c>
      <c r="F18" s="7">
        <v>205</v>
      </c>
      <c r="G18" s="7">
        <v>146</v>
      </c>
      <c r="H18" s="8">
        <f t="shared" si="3"/>
        <v>0.71219512195121948</v>
      </c>
      <c r="I18" s="179"/>
      <c r="J18" s="6">
        <v>15</v>
      </c>
      <c r="K18" s="7">
        <v>248</v>
      </c>
      <c r="L18" s="7">
        <v>166</v>
      </c>
      <c r="M18" s="8">
        <v>0.66935483870967738</v>
      </c>
      <c r="N18" s="171"/>
      <c r="O18" s="7">
        <v>15</v>
      </c>
      <c r="P18" s="114">
        <v>243</v>
      </c>
      <c r="Q18" s="114">
        <v>182</v>
      </c>
      <c r="R18" s="101">
        <f t="shared" si="0"/>
        <v>0.74897119341563789</v>
      </c>
      <c r="S18" s="171"/>
      <c r="T18" s="7">
        <v>15</v>
      </c>
      <c r="U18" s="144">
        <v>242</v>
      </c>
      <c r="V18" s="144">
        <v>172</v>
      </c>
      <c r="W18" s="101">
        <f t="shared" si="1"/>
        <v>0.71074380165289253</v>
      </c>
      <c r="X18" s="171"/>
      <c r="Y18" s="7">
        <v>15</v>
      </c>
      <c r="Z18" s="164">
        <v>243</v>
      </c>
      <c r="AA18" s="164">
        <v>174</v>
      </c>
      <c r="AB18" s="101">
        <f t="shared" si="2"/>
        <v>0.71604938271604934</v>
      </c>
      <c r="AE18" s="5">
        <v>44211</v>
      </c>
      <c r="AF18" s="179"/>
      <c r="AG18" s="6">
        <v>15</v>
      </c>
      <c r="AH18" s="9">
        <v>0.7312714776632302</v>
      </c>
      <c r="AI18" s="9">
        <v>0.80392156862745101</v>
      </c>
      <c r="AJ18" s="9">
        <v>0.71219512195121948</v>
      </c>
      <c r="AK18" s="179"/>
      <c r="AL18" s="6">
        <v>15</v>
      </c>
      <c r="AM18" s="9">
        <v>0.66232998225901829</v>
      </c>
      <c r="AN18" s="9">
        <v>0.7191011235955056</v>
      </c>
      <c r="AO18" s="9">
        <v>0.66935483870967738</v>
      </c>
      <c r="AP18" s="179"/>
      <c r="AQ18" s="6">
        <v>15</v>
      </c>
      <c r="AR18" s="9">
        <v>0.71034482758620687</v>
      </c>
      <c r="AS18" s="9">
        <v>0.7640449438202247</v>
      </c>
      <c r="AT18" s="9">
        <v>0.74897119341563789</v>
      </c>
      <c r="AU18" s="171"/>
      <c r="AV18" s="7">
        <v>15</v>
      </c>
      <c r="AW18" s="9">
        <v>0.75068119891008178</v>
      </c>
      <c r="AX18" s="9">
        <v>0.68235294117647061</v>
      </c>
      <c r="AY18" s="9">
        <v>0.71074380165289253</v>
      </c>
      <c r="AZ18" s="171"/>
      <c r="BA18" s="7">
        <v>15</v>
      </c>
      <c r="BB18" s="9">
        <v>0.76981919332406124</v>
      </c>
      <c r="BC18" s="9">
        <v>0.71739130434782605</v>
      </c>
      <c r="BD18" s="9">
        <v>0.71604938271604934</v>
      </c>
    </row>
    <row r="19" spans="3:56" x14ac:dyDescent="0.25">
      <c r="C19" s="5">
        <v>44212</v>
      </c>
      <c r="D19" s="179"/>
      <c r="E19" s="6">
        <v>16</v>
      </c>
      <c r="F19" s="7">
        <v>205</v>
      </c>
      <c r="G19" s="7">
        <v>151</v>
      </c>
      <c r="H19" s="8">
        <f t="shared" si="3"/>
        <v>0.73658536585365852</v>
      </c>
      <c r="I19" s="179"/>
      <c r="J19" s="6">
        <v>16</v>
      </c>
      <c r="K19" s="7">
        <v>248</v>
      </c>
      <c r="L19" s="7">
        <v>161</v>
      </c>
      <c r="M19" s="8">
        <v>0.64919354838709675</v>
      </c>
      <c r="N19" s="171"/>
      <c r="O19" s="7">
        <v>16</v>
      </c>
      <c r="P19" s="114">
        <v>243</v>
      </c>
      <c r="Q19" s="114">
        <v>170</v>
      </c>
      <c r="R19" s="101">
        <f t="shared" si="0"/>
        <v>0.69958847736625518</v>
      </c>
      <c r="S19" s="171"/>
      <c r="T19" s="7">
        <v>16</v>
      </c>
      <c r="U19" s="144">
        <v>242</v>
      </c>
      <c r="V19" s="144">
        <v>167</v>
      </c>
      <c r="W19" s="101">
        <f t="shared" si="1"/>
        <v>0.69008264462809921</v>
      </c>
      <c r="X19" s="171"/>
      <c r="Y19" s="7">
        <v>16</v>
      </c>
      <c r="Z19" s="164">
        <v>243</v>
      </c>
      <c r="AA19" s="164">
        <v>177</v>
      </c>
      <c r="AB19" s="101">
        <f t="shared" si="2"/>
        <v>0.72839506172839508</v>
      </c>
      <c r="AE19" s="5">
        <v>44212</v>
      </c>
      <c r="AF19" s="179"/>
      <c r="AG19" s="6">
        <v>16</v>
      </c>
      <c r="AH19" s="9">
        <v>0.76494845360824737</v>
      </c>
      <c r="AI19" s="9">
        <v>0.77450980392156865</v>
      </c>
      <c r="AJ19" s="9">
        <v>0.73658536585365852</v>
      </c>
      <c r="AK19" s="179"/>
      <c r="AL19" s="6">
        <v>16</v>
      </c>
      <c r="AM19" s="9">
        <v>0.68066232998225906</v>
      </c>
      <c r="AN19" s="9">
        <v>0.7078651685393258</v>
      </c>
      <c r="AO19" s="9">
        <v>0.64919354838709675</v>
      </c>
      <c r="AP19" s="179"/>
      <c r="AQ19" s="6">
        <v>16</v>
      </c>
      <c r="AR19" s="9">
        <v>0.75235109717868343</v>
      </c>
      <c r="AS19" s="9">
        <v>0.7752808988764045</v>
      </c>
      <c r="AT19" s="9">
        <v>0.7</v>
      </c>
      <c r="AU19" s="171"/>
      <c r="AV19" s="7">
        <v>16</v>
      </c>
      <c r="AW19" s="9">
        <v>0.75544959128065392</v>
      </c>
      <c r="AX19" s="9">
        <v>0.54117647058823526</v>
      </c>
      <c r="AY19" s="9">
        <v>0.69008264462809921</v>
      </c>
      <c r="AZ19" s="171"/>
      <c r="BA19" s="7">
        <v>16</v>
      </c>
      <c r="BB19" s="9">
        <v>0.78859527121001394</v>
      </c>
      <c r="BC19" s="9">
        <v>0.68478260869565222</v>
      </c>
      <c r="BD19" s="9">
        <v>0.72839506172839508</v>
      </c>
    </row>
    <row r="20" spans="3:56" x14ac:dyDescent="0.25">
      <c r="C20" s="5">
        <v>44213</v>
      </c>
      <c r="D20" s="179"/>
      <c r="E20" s="6">
        <v>17</v>
      </c>
      <c r="F20" s="7">
        <v>205</v>
      </c>
      <c r="G20" s="7">
        <v>151</v>
      </c>
      <c r="H20" s="8">
        <f t="shared" si="3"/>
        <v>0.73658536585365852</v>
      </c>
      <c r="I20" s="179"/>
      <c r="J20" s="6">
        <v>17</v>
      </c>
      <c r="K20" s="7">
        <v>248</v>
      </c>
      <c r="L20" s="7">
        <v>179</v>
      </c>
      <c r="M20" s="8">
        <v>0.72177419354838712</v>
      </c>
      <c r="N20" s="171"/>
      <c r="O20" s="7">
        <v>17</v>
      </c>
      <c r="P20" s="114">
        <v>243</v>
      </c>
      <c r="Q20" s="114">
        <v>188</v>
      </c>
      <c r="R20" s="101">
        <f t="shared" si="0"/>
        <v>0.77366255144032925</v>
      </c>
      <c r="S20" s="171"/>
      <c r="T20" s="7">
        <v>17</v>
      </c>
      <c r="U20" s="144">
        <v>242</v>
      </c>
      <c r="V20" s="144">
        <v>177</v>
      </c>
      <c r="W20" s="101">
        <f t="shared" si="1"/>
        <v>0.73140495867768596</v>
      </c>
      <c r="X20" s="171"/>
      <c r="Y20" s="7">
        <v>17</v>
      </c>
      <c r="Z20" s="164">
        <v>243</v>
      </c>
      <c r="AA20" s="164">
        <v>174</v>
      </c>
      <c r="AB20" s="101">
        <f t="shared" si="2"/>
        <v>0.71604938271604934</v>
      </c>
      <c r="AE20" s="5">
        <v>44213</v>
      </c>
      <c r="AF20" s="179"/>
      <c r="AG20" s="6">
        <v>17</v>
      </c>
      <c r="AH20" s="9">
        <v>0.75532646048109964</v>
      </c>
      <c r="AI20" s="9">
        <v>0.79411764705882348</v>
      </c>
      <c r="AJ20" s="9">
        <v>0.73658536585365852</v>
      </c>
      <c r="AK20" s="179"/>
      <c r="AL20" s="6">
        <v>17</v>
      </c>
      <c r="AM20" s="9">
        <v>0.69071555292726194</v>
      </c>
      <c r="AN20" s="9">
        <v>0.7752808988764045</v>
      </c>
      <c r="AO20" s="9">
        <v>0.72177419354838712</v>
      </c>
      <c r="AP20" s="179"/>
      <c r="AQ20" s="6">
        <v>17</v>
      </c>
      <c r="AR20" s="9">
        <v>0.75485893416927896</v>
      </c>
      <c r="AS20" s="9">
        <v>0.78</v>
      </c>
      <c r="AT20" s="9">
        <v>0.77366255144032925</v>
      </c>
      <c r="AU20" s="171"/>
      <c r="AV20" s="7">
        <v>17</v>
      </c>
      <c r="AW20" s="9">
        <v>0.76430517711171664</v>
      </c>
      <c r="AX20" s="9">
        <v>0.68235294117647061</v>
      </c>
      <c r="AY20" s="9">
        <v>0.73140495867768596</v>
      </c>
      <c r="AZ20" s="171"/>
      <c r="BA20" s="7">
        <v>17</v>
      </c>
      <c r="BB20" s="9">
        <v>0.76564673157162721</v>
      </c>
      <c r="BC20" s="9">
        <v>0.67391304347826086</v>
      </c>
      <c r="BD20" s="9">
        <v>0.71604938271604934</v>
      </c>
    </row>
    <row r="21" spans="3:56" x14ac:dyDescent="0.25">
      <c r="C21" s="5">
        <v>44214</v>
      </c>
      <c r="D21" s="179"/>
      <c r="E21" s="6">
        <v>18</v>
      </c>
      <c r="F21" s="7">
        <v>205</v>
      </c>
      <c r="G21" s="7">
        <v>149</v>
      </c>
      <c r="H21" s="8">
        <f t="shared" si="3"/>
        <v>0.72682926829268291</v>
      </c>
      <c r="I21" s="179"/>
      <c r="J21" s="6">
        <v>18</v>
      </c>
      <c r="K21" s="7">
        <v>248</v>
      </c>
      <c r="L21" s="7">
        <v>181</v>
      </c>
      <c r="M21" s="8">
        <v>0.72983870967741937</v>
      </c>
      <c r="N21" s="171"/>
      <c r="O21" s="7">
        <v>18</v>
      </c>
      <c r="P21" s="114">
        <v>243</v>
      </c>
      <c r="Q21" s="114">
        <v>179</v>
      </c>
      <c r="R21" s="101">
        <f t="shared" si="0"/>
        <v>0.73662551440329216</v>
      </c>
      <c r="S21" s="171"/>
      <c r="T21" s="7">
        <v>18</v>
      </c>
      <c r="U21" s="144">
        <v>242</v>
      </c>
      <c r="V21" s="144">
        <v>171</v>
      </c>
      <c r="W21" s="101">
        <f t="shared" si="1"/>
        <v>0.70661157024793386</v>
      </c>
      <c r="X21" s="171"/>
      <c r="Y21" s="7">
        <v>18</v>
      </c>
      <c r="Z21" s="164">
        <v>243</v>
      </c>
      <c r="AA21" s="164">
        <v>177</v>
      </c>
      <c r="AB21" s="101">
        <f t="shared" si="2"/>
        <v>0.72839506172839508</v>
      </c>
      <c r="AE21" s="5">
        <v>44214</v>
      </c>
      <c r="AF21" s="179"/>
      <c r="AG21" s="6">
        <v>18</v>
      </c>
      <c r="AH21" s="9">
        <v>0.77938144329896908</v>
      </c>
      <c r="AI21" s="9">
        <v>0.82352941176470584</v>
      </c>
      <c r="AJ21" s="9">
        <v>0.72682926829268291</v>
      </c>
      <c r="AK21" s="179"/>
      <c r="AL21" s="6">
        <v>18</v>
      </c>
      <c r="AM21" s="9">
        <v>0.65759905381431105</v>
      </c>
      <c r="AN21" s="9">
        <v>0.6966292134831461</v>
      </c>
      <c r="AO21" s="9">
        <v>0.72983870967741937</v>
      </c>
      <c r="AP21" s="179"/>
      <c r="AQ21" s="6">
        <v>18</v>
      </c>
      <c r="AR21" s="9">
        <v>0.72789968652037618</v>
      </c>
      <c r="AS21" s="9">
        <v>0.7640449438202247</v>
      </c>
      <c r="AT21" s="9">
        <v>0.73662551440329216</v>
      </c>
      <c r="AU21" s="171"/>
      <c r="AV21" s="7">
        <v>18</v>
      </c>
      <c r="AW21" s="9">
        <v>0.74931880108991822</v>
      </c>
      <c r="AX21" s="9">
        <v>0.69411764705882351</v>
      </c>
      <c r="AY21" s="9">
        <v>0.70661157024793386</v>
      </c>
      <c r="AZ21" s="171"/>
      <c r="BA21" s="7">
        <v>18</v>
      </c>
      <c r="BB21" s="9">
        <v>0.74547983310152988</v>
      </c>
      <c r="BC21" s="9">
        <v>0.70652173913043481</v>
      </c>
      <c r="BD21" s="9">
        <v>0.72839506172839508</v>
      </c>
    </row>
    <row r="22" spans="3:56" x14ac:dyDescent="0.25">
      <c r="C22" s="5">
        <v>44215</v>
      </c>
      <c r="D22" s="179"/>
      <c r="E22" s="6">
        <v>19</v>
      </c>
      <c r="F22" s="7">
        <v>205</v>
      </c>
      <c r="G22" s="7">
        <v>150</v>
      </c>
      <c r="H22" s="8">
        <f t="shared" si="3"/>
        <v>0.73170731707317072</v>
      </c>
      <c r="I22" s="179"/>
      <c r="J22" s="6">
        <v>19</v>
      </c>
      <c r="K22" s="7">
        <v>248</v>
      </c>
      <c r="L22" s="7">
        <v>184</v>
      </c>
      <c r="M22" s="8">
        <v>0.74193548387096775</v>
      </c>
      <c r="N22" s="171"/>
      <c r="O22" s="7">
        <v>19</v>
      </c>
      <c r="P22" s="114">
        <v>243</v>
      </c>
      <c r="Q22" s="114">
        <v>196</v>
      </c>
      <c r="R22" s="101">
        <f t="shared" si="0"/>
        <v>0.80658436213991769</v>
      </c>
      <c r="S22" s="171"/>
      <c r="T22" s="7">
        <v>19</v>
      </c>
      <c r="U22" s="144">
        <v>242</v>
      </c>
      <c r="V22" s="144">
        <v>168</v>
      </c>
      <c r="W22" s="101">
        <f t="shared" si="1"/>
        <v>0.69421487603305787</v>
      </c>
      <c r="X22" s="171"/>
      <c r="Y22" s="7">
        <v>19</v>
      </c>
      <c r="Z22" s="164">
        <v>243</v>
      </c>
      <c r="AA22" s="164">
        <v>183</v>
      </c>
      <c r="AB22" s="101">
        <f t="shared" si="2"/>
        <v>0.75308641975308643</v>
      </c>
      <c r="AE22" s="5">
        <v>44215</v>
      </c>
      <c r="AF22" s="179"/>
      <c r="AG22" s="6">
        <v>19</v>
      </c>
      <c r="AH22" s="9">
        <v>0.74776632302405499</v>
      </c>
      <c r="AI22" s="9">
        <v>0.80392156862745101</v>
      </c>
      <c r="AJ22" s="9">
        <v>0.73170731707317072</v>
      </c>
      <c r="AK22" s="179"/>
      <c r="AL22" s="6">
        <v>19</v>
      </c>
      <c r="AM22" s="9">
        <v>0.66173861620342989</v>
      </c>
      <c r="AN22" s="9">
        <v>0.6629213483146067</v>
      </c>
      <c r="AO22" s="9">
        <v>0.74193548387096775</v>
      </c>
      <c r="AP22" s="179"/>
      <c r="AQ22" s="6">
        <v>19</v>
      </c>
      <c r="AR22" s="9">
        <v>0.73644859813084107</v>
      </c>
      <c r="AS22" s="9">
        <v>0.7640449438202247</v>
      </c>
      <c r="AT22" s="9">
        <v>0.80658436213991769</v>
      </c>
      <c r="AU22" s="171"/>
      <c r="AV22" s="7">
        <v>19</v>
      </c>
      <c r="AW22" s="9">
        <v>0.75136239782016345</v>
      </c>
      <c r="AX22" s="9">
        <v>0.6588235294117647</v>
      </c>
      <c r="AY22" s="9">
        <v>0.69421487603305787</v>
      </c>
      <c r="AZ22" s="171"/>
      <c r="BA22" s="7">
        <v>19</v>
      </c>
      <c r="BB22" s="9">
        <v>0.75591098748261476</v>
      </c>
      <c r="BC22" s="9">
        <v>0.80434782608695654</v>
      </c>
      <c r="BD22" s="9">
        <v>0.75308641975308643</v>
      </c>
    </row>
    <row r="23" spans="3:56" x14ac:dyDescent="0.25">
      <c r="C23" s="5">
        <v>44216</v>
      </c>
      <c r="D23" s="179"/>
      <c r="E23" s="6">
        <v>20</v>
      </c>
      <c r="F23" s="7">
        <v>205</v>
      </c>
      <c r="G23" s="7">
        <v>160</v>
      </c>
      <c r="H23" s="8">
        <f t="shared" si="3"/>
        <v>0.78048780487804881</v>
      </c>
      <c r="I23" s="179"/>
      <c r="J23" s="6">
        <v>20</v>
      </c>
      <c r="K23" s="7">
        <v>248</v>
      </c>
      <c r="L23" s="7">
        <v>178</v>
      </c>
      <c r="M23" s="8">
        <v>0.717741935483871</v>
      </c>
      <c r="N23" s="171"/>
      <c r="O23" s="7">
        <v>20</v>
      </c>
      <c r="P23" s="114">
        <v>243</v>
      </c>
      <c r="Q23" s="114">
        <v>186</v>
      </c>
      <c r="R23" s="101">
        <f t="shared" si="0"/>
        <v>0.76543209876543206</v>
      </c>
      <c r="S23" s="171"/>
      <c r="T23" s="7">
        <v>20</v>
      </c>
      <c r="U23" s="144">
        <v>242</v>
      </c>
      <c r="V23" s="144">
        <v>166</v>
      </c>
      <c r="W23" s="101">
        <f t="shared" si="1"/>
        <v>0.68595041322314054</v>
      </c>
      <c r="X23" s="171"/>
      <c r="Y23" s="7">
        <v>20</v>
      </c>
      <c r="Z23" s="164">
        <v>243</v>
      </c>
      <c r="AA23" s="164">
        <v>182</v>
      </c>
      <c r="AB23" s="101">
        <f t="shared" si="2"/>
        <v>0.74897119341563789</v>
      </c>
      <c r="AE23" s="5">
        <v>44216</v>
      </c>
      <c r="AF23" s="179"/>
      <c r="AG23" s="6">
        <v>20</v>
      </c>
      <c r="AH23" s="9">
        <v>0.77113402061855674</v>
      </c>
      <c r="AI23" s="9">
        <v>0.73529411764705888</v>
      </c>
      <c r="AJ23" s="9">
        <v>0.78048780487804881</v>
      </c>
      <c r="AK23" s="179"/>
      <c r="AL23" s="6">
        <v>20</v>
      </c>
      <c r="AM23" s="9">
        <v>0.68184506209343587</v>
      </c>
      <c r="AN23" s="9">
        <v>0.7078651685393258</v>
      </c>
      <c r="AO23" s="9">
        <v>0.717741935483871</v>
      </c>
      <c r="AP23" s="179"/>
      <c r="AQ23" s="6">
        <v>20</v>
      </c>
      <c r="AR23" s="9">
        <v>0.71526479750778815</v>
      </c>
      <c r="AS23" s="9">
        <v>0.6741573033707865</v>
      </c>
      <c r="AT23" s="9">
        <v>0.76131687242798352</v>
      </c>
      <c r="AU23" s="171"/>
      <c r="AV23" s="7">
        <v>20</v>
      </c>
      <c r="AW23" s="9">
        <v>0.75476839237057225</v>
      </c>
      <c r="AX23" s="9">
        <v>0.71764705882352942</v>
      </c>
      <c r="AY23" s="9">
        <v>0.68595041322314054</v>
      </c>
      <c r="AZ23" s="171"/>
      <c r="BA23" s="7">
        <v>20</v>
      </c>
      <c r="BB23" s="9">
        <v>0.7760778859527121</v>
      </c>
      <c r="BC23" s="9">
        <v>0.79347826086956519</v>
      </c>
      <c r="BD23" s="9">
        <v>0.74897119341563789</v>
      </c>
    </row>
    <row r="24" spans="3:56" x14ac:dyDescent="0.25">
      <c r="C24" s="5">
        <v>44217</v>
      </c>
      <c r="D24" s="179"/>
      <c r="E24" s="6">
        <v>21</v>
      </c>
      <c r="F24" s="7">
        <v>205</v>
      </c>
      <c r="G24" s="7">
        <v>161</v>
      </c>
      <c r="H24" s="8">
        <f t="shared" si="3"/>
        <v>0.78536585365853662</v>
      </c>
      <c r="I24" s="179"/>
      <c r="J24" s="6">
        <v>21</v>
      </c>
      <c r="K24" s="7">
        <v>248</v>
      </c>
      <c r="L24" s="7">
        <v>168</v>
      </c>
      <c r="M24" s="8">
        <v>0.67741935483870963</v>
      </c>
      <c r="N24" s="171"/>
      <c r="O24" s="7">
        <v>21</v>
      </c>
      <c r="P24" s="114">
        <v>243</v>
      </c>
      <c r="Q24" s="114">
        <v>172</v>
      </c>
      <c r="R24" s="101">
        <f t="shared" si="0"/>
        <v>0.70781893004115226</v>
      </c>
      <c r="S24" s="171"/>
      <c r="T24" s="7">
        <v>21</v>
      </c>
      <c r="U24" s="144">
        <v>242</v>
      </c>
      <c r="V24" s="144">
        <v>167</v>
      </c>
      <c r="W24" s="101">
        <f t="shared" si="1"/>
        <v>0.69008264462809921</v>
      </c>
      <c r="X24" s="171"/>
      <c r="Y24" s="7">
        <v>21</v>
      </c>
      <c r="Z24" s="164">
        <v>243</v>
      </c>
      <c r="AA24" s="164">
        <v>189</v>
      </c>
      <c r="AB24" s="101">
        <f t="shared" si="2"/>
        <v>0.77777777777777779</v>
      </c>
      <c r="AE24" s="5">
        <v>44217</v>
      </c>
      <c r="AF24" s="179"/>
      <c r="AG24" s="6">
        <v>21</v>
      </c>
      <c r="AH24" s="9">
        <v>0.77182130584192443</v>
      </c>
      <c r="AI24" s="9">
        <v>0.68627450980392157</v>
      </c>
      <c r="AJ24" s="9">
        <v>0.78536585365853662</v>
      </c>
      <c r="AK24" s="179"/>
      <c r="AL24" s="6">
        <v>21</v>
      </c>
      <c r="AM24" s="9">
        <v>0.70195150798344175</v>
      </c>
      <c r="AN24" s="9">
        <v>0.7078651685393258</v>
      </c>
      <c r="AO24" s="9">
        <v>0.67741935483870963</v>
      </c>
      <c r="AP24" s="179"/>
      <c r="AQ24" s="6">
        <v>21</v>
      </c>
      <c r="AR24" s="9">
        <v>0.73582554517133958</v>
      </c>
      <c r="AS24" s="9">
        <v>0.6966292134831461</v>
      </c>
      <c r="AT24" s="9">
        <v>0.70781893004115226</v>
      </c>
      <c r="AU24" s="171"/>
      <c r="AV24" s="7">
        <v>21</v>
      </c>
      <c r="AW24" s="9">
        <v>0.76771117166212532</v>
      </c>
      <c r="AX24" s="9">
        <v>0.71764705882352942</v>
      </c>
      <c r="AY24" s="9">
        <v>0.69008264462809921</v>
      </c>
      <c r="AZ24" s="171"/>
      <c r="BA24" s="7">
        <v>21</v>
      </c>
      <c r="BB24" s="9">
        <v>0.77121001390820587</v>
      </c>
      <c r="BC24" s="9">
        <v>0.79347826086956519</v>
      </c>
      <c r="BD24" s="9">
        <v>0.77777777777777779</v>
      </c>
    </row>
    <row r="25" spans="3:56" x14ac:dyDescent="0.25">
      <c r="C25" s="5">
        <v>44218</v>
      </c>
      <c r="D25" s="179"/>
      <c r="E25" s="6">
        <v>22</v>
      </c>
      <c r="F25" s="7">
        <v>205</v>
      </c>
      <c r="G25" s="7">
        <v>150</v>
      </c>
      <c r="H25" s="8">
        <f t="shared" si="3"/>
        <v>0.73170731707317072</v>
      </c>
      <c r="I25" s="179"/>
      <c r="J25" s="6">
        <v>22</v>
      </c>
      <c r="K25" s="7">
        <v>248</v>
      </c>
      <c r="L25" s="7">
        <v>167</v>
      </c>
      <c r="M25" s="8">
        <v>0.67338709677419351</v>
      </c>
      <c r="N25" s="171"/>
      <c r="O25" s="7">
        <v>22</v>
      </c>
      <c r="P25" s="114">
        <v>243</v>
      </c>
      <c r="Q25" s="114">
        <v>170</v>
      </c>
      <c r="R25" s="101">
        <f t="shared" si="0"/>
        <v>0.69958847736625518</v>
      </c>
      <c r="S25" s="171"/>
      <c r="T25" s="7">
        <v>22</v>
      </c>
      <c r="U25" s="144">
        <v>242</v>
      </c>
      <c r="V25" s="144">
        <v>163</v>
      </c>
      <c r="W25" s="101">
        <f t="shared" si="1"/>
        <v>0.67355371900826444</v>
      </c>
      <c r="X25" s="171"/>
      <c r="Y25" s="7">
        <v>22</v>
      </c>
      <c r="Z25" s="164">
        <v>243</v>
      </c>
      <c r="AA25" s="164">
        <v>181</v>
      </c>
      <c r="AB25" s="101">
        <f t="shared" si="2"/>
        <v>0.74485596707818935</v>
      </c>
      <c r="AE25" s="5">
        <v>44218</v>
      </c>
      <c r="AF25" s="179"/>
      <c r="AG25" s="6">
        <v>22</v>
      </c>
      <c r="AH25" s="9">
        <v>0.77731958762886599</v>
      </c>
      <c r="AI25" s="9">
        <v>0.75490196078431371</v>
      </c>
      <c r="AJ25" s="9">
        <v>0.73170731707317072</v>
      </c>
      <c r="AK25" s="179"/>
      <c r="AL25" s="6">
        <v>22</v>
      </c>
      <c r="AM25" s="9">
        <v>0.68716735659373152</v>
      </c>
      <c r="AN25" s="9">
        <v>0.6853932584269663</v>
      </c>
      <c r="AO25" s="9">
        <v>0.67338709677419351</v>
      </c>
      <c r="AP25" s="179"/>
      <c r="AQ25" s="6">
        <v>22</v>
      </c>
      <c r="AR25" s="9">
        <v>0.71775700934579434</v>
      </c>
      <c r="AS25" s="9">
        <v>0.6067415730337079</v>
      </c>
      <c r="AT25" s="9">
        <v>0.69958847736625518</v>
      </c>
      <c r="AU25" s="171"/>
      <c r="AV25" s="7">
        <v>22</v>
      </c>
      <c r="AW25" s="9">
        <v>0.76907356948228878</v>
      </c>
      <c r="AX25" s="9">
        <v>0.63529411764705879</v>
      </c>
      <c r="AY25" s="9">
        <v>0.67355371900826444</v>
      </c>
      <c r="AZ25" s="171"/>
      <c r="BA25" s="7">
        <v>22</v>
      </c>
      <c r="BB25" s="9">
        <v>0.74826147426981915</v>
      </c>
      <c r="BC25" s="9">
        <v>0.78260869565217395</v>
      </c>
      <c r="BD25" s="9">
        <v>0.74485596707818935</v>
      </c>
    </row>
    <row r="26" spans="3:56" x14ac:dyDescent="0.25">
      <c r="C26" s="5">
        <v>44219</v>
      </c>
      <c r="D26" s="179"/>
      <c r="E26" s="6">
        <v>23</v>
      </c>
      <c r="F26" s="7">
        <v>205</v>
      </c>
      <c r="G26" s="7">
        <v>154</v>
      </c>
      <c r="H26" s="8">
        <f t="shared" si="3"/>
        <v>0.75121951219512195</v>
      </c>
      <c r="I26" s="179"/>
      <c r="J26" s="6">
        <v>23</v>
      </c>
      <c r="K26" s="7">
        <v>248</v>
      </c>
      <c r="L26" s="7">
        <v>164</v>
      </c>
      <c r="M26" s="8">
        <v>0.66129032258064513</v>
      </c>
      <c r="N26" s="171"/>
      <c r="O26" s="7">
        <v>23</v>
      </c>
      <c r="P26" s="114">
        <v>243</v>
      </c>
      <c r="Q26" s="114">
        <v>159</v>
      </c>
      <c r="R26" s="101">
        <f t="shared" si="0"/>
        <v>0.65432098765432101</v>
      </c>
      <c r="S26" s="171"/>
      <c r="T26" s="7">
        <v>23</v>
      </c>
      <c r="U26" s="144">
        <v>242</v>
      </c>
      <c r="V26" s="144">
        <v>159</v>
      </c>
      <c r="W26" s="101">
        <f t="shared" si="1"/>
        <v>0.65702479338842978</v>
      </c>
      <c r="X26" s="171"/>
      <c r="Y26" s="7">
        <v>23</v>
      </c>
      <c r="Z26" s="164">
        <v>243</v>
      </c>
      <c r="AA26" s="164">
        <v>196</v>
      </c>
      <c r="AB26" s="101">
        <f t="shared" si="2"/>
        <v>0.80658436213991769</v>
      </c>
      <c r="AE26" s="5">
        <v>44219</v>
      </c>
      <c r="AF26" s="179"/>
      <c r="AG26" s="6">
        <v>23</v>
      </c>
      <c r="AH26" s="9">
        <v>0.71890034364261168</v>
      </c>
      <c r="AI26" s="9">
        <v>0.81372549019607843</v>
      </c>
      <c r="AJ26" s="9">
        <v>0.75121951219512195</v>
      </c>
      <c r="AK26" s="179"/>
      <c r="AL26" s="6">
        <v>23</v>
      </c>
      <c r="AM26" s="9">
        <v>0.68598462448255471</v>
      </c>
      <c r="AN26" s="9">
        <v>0.6629213483146067</v>
      </c>
      <c r="AO26" s="9">
        <v>0.66129032258064513</v>
      </c>
      <c r="AP26" s="179"/>
      <c r="AQ26" s="6">
        <v>23</v>
      </c>
      <c r="AR26" s="9">
        <v>0.69719626168224302</v>
      </c>
      <c r="AS26" s="9">
        <v>0.6966292134831461</v>
      </c>
      <c r="AT26" s="9">
        <v>0.65432098765432101</v>
      </c>
      <c r="AU26" s="171"/>
      <c r="AV26" s="7">
        <v>23</v>
      </c>
      <c r="AW26" s="9">
        <v>0.75340599455040869</v>
      </c>
      <c r="AX26" s="9">
        <v>0.76470588235294112</v>
      </c>
      <c r="AY26" s="9">
        <v>0.65702479338842978</v>
      </c>
      <c r="AZ26" s="171"/>
      <c r="BA26" s="7">
        <v>23</v>
      </c>
      <c r="BB26" s="9">
        <v>0.76773296244784428</v>
      </c>
      <c r="BC26" s="9">
        <v>0.83695652173913049</v>
      </c>
      <c r="BD26" s="9">
        <v>0.80658436213991769</v>
      </c>
    </row>
    <row r="27" spans="3:56" x14ac:dyDescent="0.25">
      <c r="C27" s="5">
        <v>44220</v>
      </c>
      <c r="D27" s="179"/>
      <c r="E27" s="6">
        <v>24</v>
      </c>
      <c r="F27" s="7">
        <v>205</v>
      </c>
      <c r="G27" s="7">
        <v>153</v>
      </c>
      <c r="H27" s="8">
        <f t="shared" si="3"/>
        <v>0.74634146341463414</v>
      </c>
      <c r="I27" s="179"/>
      <c r="J27" s="6">
        <v>24</v>
      </c>
      <c r="K27" s="7">
        <v>248</v>
      </c>
      <c r="L27" s="7">
        <v>168</v>
      </c>
      <c r="M27" s="8">
        <v>0.67741935483870963</v>
      </c>
      <c r="N27" s="171"/>
      <c r="O27" s="7">
        <v>24</v>
      </c>
      <c r="P27" s="114">
        <v>243</v>
      </c>
      <c r="Q27" s="114">
        <v>172</v>
      </c>
      <c r="R27" s="101">
        <f t="shared" si="0"/>
        <v>0.70781893004115226</v>
      </c>
      <c r="S27" s="171"/>
      <c r="T27" s="7">
        <v>24</v>
      </c>
      <c r="U27" s="144">
        <v>242</v>
      </c>
      <c r="V27" s="144">
        <v>161</v>
      </c>
      <c r="W27" s="101">
        <f t="shared" si="1"/>
        <v>0.66528925619834711</v>
      </c>
      <c r="X27" s="171"/>
      <c r="Y27" s="7">
        <v>24</v>
      </c>
      <c r="Z27" s="164">
        <v>243</v>
      </c>
      <c r="AA27" s="164">
        <v>192</v>
      </c>
      <c r="AB27" s="101">
        <f t="shared" si="2"/>
        <v>0.79012345679012341</v>
      </c>
      <c r="AE27" s="5">
        <v>44220</v>
      </c>
      <c r="AF27" s="179"/>
      <c r="AG27" s="6">
        <v>24</v>
      </c>
      <c r="AH27" s="9">
        <v>0.75738831615120272</v>
      </c>
      <c r="AI27" s="9">
        <v>0.80392156862745101</v>
      </c>
      <c r="AJ27" s="9">
        <v>0.74634146341463414</v>
      </c>
      <c r="AK27" s="179"/>
      <c r="AL27" s="6">
        <v>24</v>
      </c>
      <c r="AM27" s="9">
        <v>0.66055588409225308</v>
      </c>
      <c r="AN27" s="9">
        <v>0.7640449438202247</v>
      </c>
      <c r="AO27" s="9">
        <v>0.67741935483870963</v>
      </c>
      <c r="AP27" s="179"/>
      <c r="AQ27" s="6">
        <v>24</v>
      </c>
      <c r="AR27" s="9">
        <v>0.70467289719626169</v>
      </c>
      <c r="AS27" s="9">
        <v>0.8539325842696629</v>
      </c>
      <c r="AT27" s="9">
        <v>0.70781893004115226</v>
      </c>
      <c r="AU27" s="171"/>
      <c r="AV27" s="7">
        <v>24</v>
      </c>
      <c r="AW27" s="9">
        <v>0.73910081743869205</v>
      </c>
      <c r="AX27" s="9">
        <v>0.72941176470588232</v>
      </c>
      <c r="AY27" s="9">
        <v>0.66528925619834711</v>
      </c>
      <c r="AZ27" s="171"/>
      <c r="BA27" s="7">
        <v>24</v>
      </c>
      <c r="BB27" s="9">
        <v>0.76564673157162721</v>
      </c>
      <c r="BC27" s="9">
        <v>0.84782608695652173</v>
      </c>
      <c r="BD27" s="9">
        <v>0.79012345679012341</v>
      </c>
    </row>
    <row r="28" spans="3:56" x14ac:dyDescent="0.25">
      <c r="C28" s="5">
        <v>44221</v>
      </c>
      <c r="D28" s="179"/>
      <c r="E28" s="6">
        <v>25</v>
      </c>
      <c r="F28" s="7">
        <v>205</v>
      </c>
      <c r="G28" s="7">
        <v>157</v>
      </c>
      <c r="H28" s="8">
        <f t="shared" si="3"/>
        <v>0.76585365853658538</v>
      </c>
      <c r="I28" s="179"/>
      <c r="J28" s="6">
        <v>25</v>
      </c>
      <c r="K28" s="7">
        <v>248</v>
      </c>
      <c r="L28" s="7">
        <v>182</v>
      </c>
      <c r="M28" s="8">
        <v>0.7338709677419355</v>
      </c>
      <c r="N28" s="171"/>
      <c r="O28" s="7">
        <v>25</v>
      </c>
      <c r="P28" s="114">
        <v>243</v>
      </c>
      <c r="Q28" s="114">
        <v>182</v>
      </c>
      <c r="R28" s="101">
        <f t="shared" si="0"/>
        <v>0.74897119341563789</v>
      </c>
      <c r="S28" s="171"/>
      <c r="T28" s="7">
        <v>25</v>
      </c>
      <c r="U28" s="144">
        <v>242</v>
      </c>
      <c r="V28" s="144">
        <v>154</v>
      </c>
      <c r="W28" s="101">
        <f t="shared" si="1"/>
        <v>0.63636363636363635</v>
      </c>
      <c r="X28" s="171"/>
      <c r="Y28" s="7">
        <v>25</v>
      </c>
      <c r="Z28" s="164">
        <v>243</v>
      </c>
      <c r="AA28" s="164">
        <v>181</v>
      </c>
      <c r="AB28" s="101">
        <f t="shared" si="2"/>
        <v>0.74485596707818935</v>
      </c>
      <c r="AE28" s="5">
        <v>44221</v>
      </c>
      <c r="AF28" s="179"/>
      <c r="AG28" s="6">
        <v>25</v>
      </c>
      <c r="AH28" s="9">
        <v>0.77685377685377688</v>
      </c>
      <c r="AI28" s="9">
        <v>0.81372549019607843</v>
      </c>
      <c r="AJ28" s="9">
        <v>0.76585365853658538</v>
      </c>
      <c r="AK28" s="179"/>
      <c r="AL28" s="6">
        <v>25</v>
      </c>
      <c r="AM28" s="9">
        <v>0.66883500887049085</v>
      </c>
      <c r="AN28" s="9">
        <v>0.7865168539325843</v>
      </c>
      <c r="AO28" s="9">
        <v>0.7338709677419355</v>
      </c>
      <c r="AP28" s="179"/>
      <c r="AQ28" s="6">
        <v>25</v>
      </c>
      <c r="AR28" s="102">
        <v>0.71339563862928346</v>
      </c>
      <c r="AS28" s="102">
        <v>0.6629213483146067</v>
      </c>
      <c r="AT28" s="102">
        <v>0.74897119341563789</v>
      </c>
      <c r="AU28" s="171"/>
      <c r="AV28" s="7">
        <v>25</v>
      </c>
      <c r="AW28" s="102">
        <v>0.76021798365122617</v>
      </c>
      <c r="AX28" s="102">
        <v>0.72941176470588232</v>
      </c>
      <c r="AY28" s="102">
        <v>0.63636363636363635</v>
      </c>
      <c r="AZ28" s="171"/>
      <c r="BA28" s="7">
        <v>25</v>
      </c>
      <c r="BB28" s="102">
        <v>0.75034770514603621</v>
      </c>
      <c r="BC28" s="102">
        <v>0.82608695652173914</v>
      </c>
      <c r="BD28" s="102">
        <v>0.74485596707818935</v>
      </c>
    </row>
    <row r="29" spans="3:56" x14ac:dyDescent="0.25">
      <c r="C29" s="5">
        <v>44222</v>
      </c>
      <c r="D29" s="179"/>
      <c r="E29" s="6">
        <v>26</v>
      </c>
      <c r="F29" s="7">
        <v>205</v>
      </c>
      <c r="G29" s="7">
        <v>145</v>
      </c>
      <c r="H29" s="8">
        <f t="shared" si="3"/>
        <v>0.70731707317073167</v>
      </c>
      <c r="I29" s="179"/>
      <c r="J29" s="6">
        <v>26</v>
      </c>
      <c r="K29" s="7">
        <v>248</v>
      </c>
      <c r="L29" s="7">
        <v>171</v>
      </c>
      <c r="M29" s="8">
        <v>0.68951612903225812</v>
      </c>
      <c r="N29" s="171"/>
      <c r="O29" s="7">
        <v>26</v>
      </c>
      <c r="P29" s="114">
        <v>243</v>
      </c>
      <c r="Q29" s="114">
        <v>166</v>
      </c>
      <c r="R29" s="101">
        <f t="shared" si="0"/>
        <v>0.6831275720164609</v>
      </c>
      <c r="S29" s="171"/>
      <c r="T29" s="7">
        <v>26</v>
      </c>
      <c r="U29" s="144">
        <v>242</v>
      </c>
      <c r="V29" s="144">
        <v>158</v>
      </c>
      <c r="W29" s="101">
        <f t="shared" si="1"/>
        <v>0.65289256198347112</v>
      </c>
      <c r="X29" s="171"/>
      <c r="Y29" s="7">
        <v>26</v>
      </c>
      <c r="Z29" s="164">
        <v>243</v>
      </c>
      <c r="AA29" s="164">
        <v>172</v>
      </c>
      <c r="AB29" s="101">
        <f t="shared" si="2"/>
        <v>0.70781893004115226</v>
      </c>
      <c r="AE29" s="5">
        <v>44222</v>
      </c>
      <c r="AF29" s="179"/>
      <c r="AG29" s="6">
        <v>26</v>
      </c>
      <c r="AH29" s="9">
        <v>0.77200277200277201</v>
      </c>
      <c r="AI29" s="9">
        <v>0.80392156862745101</v>
      </c>
      <c r="AJ29" s="9">
        <v>0.70731707317073167</v>
      </c>
      <c r="AK29" s="179"/>
      <c r="AL29" s="6">
        <v>26</v>
      </c>
      <c r="AM29" s="9">
        <v>0.72619751626256657</v>
      </c>
      <c r="AN29" s="9">
        <v>0.7528089887640449</v>
      </c>
      <c r="AO29" s="9">
        <v>0.68951612903225812</v>
      </c>
      <c r="AP29" s="179"/>
      <c r="AQ29" s="6">
        <v>26</v>
      </c>
      <c r="AR29" s="102">
        <v>0.74968071519795654</v>
      </c>
      <c r="AS29" s="102">
        <v>0.6629213483146067</v>
      </c>
      <c r="AT29" s="102">
        <v>0.6831275720164609</v>
      </c>
      <c r="AU29" s="171"/>
      <c r="AV29" s="7">
        <v>26</v>
      </c>
      <c r="AW29" s="102">
        <v>0.73841961852861038</v>
      </c>
      <c r="AX29" s="102">
        <v>0.63529411764705879</v>
      </c>
      <c r="AY29" s="102">
        <v>0.65289256198347112</v>
      </c>
      <c r="AZ29" s="171"/>
      <c r="BA29" s="7">
        <v>26</v>
      </c>
      <c r="BB29" s="102">
        <v>0.75938803894297635</v>
      </c>
      <c r="BC29" s="102">
        <v>0.77173913043478259</v>
      </c>
      <c r="BD29" s="102">
        <v>0.70781893004115226</v>
      </c>
    </row>
    <row r="30" spans="3:56" x14ac:dyDescent="0.25">
      <c r="C30" s="5">
        <v>44223</v>
      </c>
      <c r="D30" s="179"/>
      <c r="E30" s="6">
        <v>27</v>
      </c>
      <c r="F30" s="7">
        <v>204</v>
      </c>
      <c r="G30" s="7">
        <v>144</v>
      </c>
      <c r="H30" s="8">
        <f t="shared" si="3"/>
        <v>0.70588235294117652</v>
      </c>
      <c r="I30" s="179"/>
      <c r="J30" s="6">
        <v>27</v>
      </c>
      <c r="K30" s="7">
        <v>248</v>
      </c>
      <c r="L30" s="7">
        <v>174</v>
      </c>
      <c r="M30" s="8">
        <v>0.70161290322580649</v>
      </c>
      <c r="N30" s="171"/>
      <c r="O30" s="7">
        <v>27</v>
      </c>
      <c r="P30" s="114">
        <v>243</v>
      </c>
      <c r="Q30" s="114">
        <v>171</v>
      </c>
      <c r="R30" s="101">
        <f t="shared" si="0"/>
        <v>0.70370370370370372</v>
      </c>
      <c r="S30" s="171"/>
      <c r="T30" s="7">
        <v>27</v>
      </c>
      <c r="U30" s="144">
        <v>242</v>
      </c>
      <c r="V30" s="144">
        <v>124</v>
      </c>
      <c r="W30" s="101">
        <f t="shared" si="1"/>
        <v>0.51239669421487599</v>
      </c>
      <c r="X30" s="171"/>
      <c r="Y30" s="7">
        <v>27</v>
      </c>
      <c r="Z30" s="164">
        <v>243</v>
      </c>
      <c r="AA30" s="164">
        <v>179</v>
      </c>
      <c r="AB30" s="101">
        <f t="shared" si="2"/>
        <v>0.73662551440329216</v>
      </c>
      <c r="AE30" s="5">
        <v>44223</v>
      </c>
      <c r="AF30" s="179"/>
      <c r="AG30" s="6">
        <v>27</v>
      </c>
      <c r="AH30" s="9">
        <v>0.75952875952875953</v>
      </c>
      <c r="AI30" s="9">
        <v>0.76237623762376239</v>
      </c>
      <c r="AJ30" s="9">
        <v>0.70588235294117652</v>
      </c>
      <c r="AK30" s="179"/>
      <c r="AL30" s="6">
        <v>27</v>
      </c>
      <c r="AM30" s="9">
        <v>0.72619751626256657</v>
      </c>
      <c r="AN30" s="9">
        <v>0.6404494382022472</v>
      </c>
      <c r="AO30" s="9">
        <v>0.70161290322580649</v>
      </c>
      <c r="AP30" s="179"/>
      <c r="AQ30" s="6">
        <v>27</v>
      </c>
      <c r="AR30" s="102">
        <v>0.74201787994891444</v>
      </c>
      <c r="AS30" s="102">
        <v>0.64044943820224698</v>
      </c>
      <c r="AT30" s="102">
        <v>0.70370370370370372</v>
      </c>
      <c r="AU30" s="171"/>
      <c r="AV30" s="7">
        <v>27</v>
      </c>
      <c r="AW30" s="102">
        <v>0.74776632302405499</v>
      </c>
      <c r="AX30" s="102">
        <v>0.70588235294117652</v>
      </c>
      <c r="AY30" s="102">
        <v>0.51239669421487599</v>
      </c>
      <c r="AZ30" s="171"/>
      <c r="BA30" s="7">
        <v>27</v>
      </c>
      <c r="BB30" s="102">
        <v>0.77955493741307369</v>
      </c>
      <c r="BC30" s="102">
        <v>0.73913043478260865</v>
      </c>
      <c r="BD30" s="102">
        <v>0.73662551440329216</v>
      </c>
    </row>
    <row r="31" spans="3:56" x14ac:dyDescent="0.25">
      <c r="C31" s="5">
        <v>44224</v>
      </c>
      <c r="D31" s="179"/>
      <c r="E31" s="6">
        <v>28</v>
      </c>
      <c r="F31" s="7">
        <v>204</v>
      </c>
      <c r="G31" s="7">
        <v>155</v>
      </c>
      <c r="H31" s="8">
        <f t="shared" si="3"/>
        <v>0.75980392156862742</v>
      </c>
      <c r="I31" s="179"/>
      <c r="J31" s="6">
        <v>28</v>
      </c>
      <c r="K31" s="7">
        <v>248</v>
      </c>
      <c r="L31" s="7">
        <v>168</v>
      </c>
      <c r="M31" s="8">
        <v>0.67741935483870963</v>
      </c>
      <c r="N31" s="171"/>
      <c r="O31" s="7">
        <v>28</v>
      </c>
      <c r="P31" s="114">
        <v>243</v>
      </c>
      <c r="Q31" s="114">
        <v>171</v>
      </c>
      <c r="R31" s="101">
        <f t="shared" si="0"/>
        <v>0.70370370370370372</v>
      </c>
      <c r="S31" s="171"/>
      <c r="T31" s="7">
        <v>28</v>
      </c>
      <c r="U31" s="144">
        <v>242</v>
      </c>
      <c r="V31" s="144">
        <v>134</v>
      </c>
      <c r="W31" s="101">
        <f t="shared" si="1"/>
        <v>0.55371900826446285</v>
      </c>
      <c r="X31" s="171"/>
      <c r="Y31" s="7">
        <v>28</v>
      </c>
      <c r="Z31" s="164">
        <v>243</v>
      </c>
      <c r="AA31" s="164">
        <v>181</v>
      </c>
      <c r="AB31" s="101">
        <f t="shared" si="2"/>
        <v>0.74485596707818935</v>
      </c>
      <c r="AE31" s="5">
        <v>44224</v>
      </c>
      <c r="AF31" s="179"/>
      <c r="AG31" s="6">
        <v>28</v>
      </c>
      <c r="AH31" s="9">
        <v>0.75398475398475395</v>
      </c>
      <c r="AI31" s="9">
        <v>0.78</v>
      </c>
      <c r="AJ31" s="9">
        <v>0.75980392156862742</v>
      </c>
      <c r="AK31" s="179"/>
      <c r="AL31" s="6">
        <v>28</v>
      </c>
      <c r="AM31" s="9">
        <v>0.68894145476049673</v>
      </c>
      <c r="AN31" s="9">
        <v>0.7078651685393258</v>
      </c>
      <c r="AO31" s="9">
        <v>0.67741935483870963</v>
      </c>
      <c r="AP31" s="179"/>
      <c r="AQ31" s="6">
        <v>28</v>
      </c>
      <c r="AR31" s="102">
        <v>0.73371647509578541</v>
      </c>
      <c r="AS31" s="102">
        <v>0.6292134831460674</v>
      </c>
      <c r="AT31" s="102">
        <v>0.70370370370370372</v>
      </c>
      <c r="AU31" s="171"/>
      <c r="AV31" s="7">
        <v>28</v>
      </c>
      <c r="AW31" s="102">
        <v>0.73470790378006878</v>
      </c>
      <c r="AX31" s="102">
        <v>0.61176470588235299</v>
      </c>
      <c r="AY31" s="102">
        <v>0.55371900826446285</v>
      </c>
      <c r="AZ31" s="171"/>
      <c r="BA31" s="7">
        <v>28</v>
      </c>
      <c r="BB31" s="102">
        <v>0.78511821974965235</v>
      </c>
      <c r="BC31" s="102">
        <v>0.73913043478260865</v>
      </c>
      <c r="BD31" s="102">
        <v>0.74485596707818935</v>
      </c>
    </row>
    <row r="32" spans="3:56" x14ac:dyDescent="0.25">
      <c r="C32" s="5">
        <v>44225</v>
      </c>
      <c r="D32" s="179"/>
      <c r="E32" s="6">
        <v>29</v>
      </c>
      <c r="F32" s="7">
        <v>204</v>
      </c>
      <c r="G32" s="7">
        <v>109</v>
      </c>
      <c r="H32" s="8">
        <f t="shared" si="3"/>
        <v>0.53431372549019607</v>
      </c>
      <c r="I32" s="179"/>
      <c r="J32" s="6">
        <v>29</v>
      </c>
      <c r="K32" s="7">
        <v>248</v>
      </c>
      <c r="L32" s="7">
        <v>167</v>
      </c>
      <c r="M32" s="8">
        <v>0.67338709677419351</v>
      </c>
      <c r="N32" s="171"/>
      <c r="O32" s="7">
        <v>29</v>
      </c>
      <c r="P32" s="114">
        <v>243</v>
      </c>
      <c r="Q32" s="114">
        <v>186</v>
      </c>
      <c r="R32" s="101">
        <f t="shared" si="0"/>
        <v>0.76543209876543206</v>
      </c>
      <c r="S32" s="171"/>
      <c r="T32" s="7">
        <v>29</v>
      </c>
      <c r="U32" s="144">
        <v>242</v>
      </c>
      <c r="V32" s="144">
        <v>165</v>
      </c>
      <c r="W32" s="101">
        <f t="shared" si="1"/>
        <v>0.68181818181818177</v>
      </c>
      <c r="X32" s="171"/>
      <c r="Y32" s="7">
        <v>29</v>
      </c>
      <c r="Z32" s="164">
        <v>243</v>
      </c>
      <c r="AA32" s="164">
        <v>192</v>
      </c>
      <c r="AB32" s="101">
        <f t="shared" si="2"/>
        <v>0.79012345679012341</v>
      </c>
      <c r="AE32" s="5">
        <v>44225</v>
      </c>
      <c r="AF32" s="179"/>
      <c r="AG32" s="6">
        <v>29</v>
      </c>
      <c r="AH32" s="9">
        <v>0.72279972279972282</v>
      </c>
      <c r="AI32" s="9">
        <v>0.56000000000000005</v>
      </c>
      <c r="AJ32" s="9">
        <v>0.53431372549019607</v>
      </c>
      <c r="AK32" s="179"/>
      <c r="AL32" s="6">
        <v>29</v>
      </c>
      <c r="AM32" s="9">
        <v>0.71141336487285634</v>
      </c>
      <c r="AN32" s="9">
        <v>0.7303370786516854</v>
      </c>
      <c r="AO32" s="9">
        <v>0.67338709677419351</v>
      </c>
      <c r="AP32" s="179"/>
      <c r="AQ32" s="6">
        <v>29</v>
      </c>
      <c r="AR32" s="102">
        <v>0.75415070242656446</v>
      </c>
      <c r="AS32" s="102">
        <v>0.7303370786516854</v>
      </c>
      <c r="AT32" s="102">
        <v>0.76543209876543206</v>
      </c>
      <c r="AU32" s="171"/>
      <c r="AV32" s="7">
        <v>29</v>
      </c>
      <c r="AW32" s="102">
        <v>0.7463917525773196</v>
      </c>
      <c r="AX32" s="102">
        <v>0.6588235294117647</v>
      </c>
      <c r="AY32" s="102">
        <v>0.68181818181818177</v>
      </c>
      <c r="AZ32" s="171"/>
      <c r="BA32" s="7">
        <v>29</v>
      </c>
      <c r="BB32" s="102">
        <v>0.79415855354659248</v>
      </c>
      <c r="BC32" s="102">
        <v>0.80434782608695654</v>
      </c>
      <c r="BD32" s="102">
        <v>0.79012345679012341</v>
      </c>
    </row>
    <row r="33" spans="3:56" x14ac:dyDescent="0.25">
      <c r="C33" s="5">
        <v>44226</v>
      </c>
      <c r="D33" s="179"/>
      <c r="E33" s="6">
        <v>30</v>
      </c>
      <c r="F33" s="7">
        <v>204</v>
      </c>
      <c r="G33" s="7">
        <v>145</v>
      </c>
      <c r="H33" s="8">
        <f t="shared" si="3"/>
        <v>0.71078431372549022</v>
      </c>
      <c r="I33" s="179"/>
      <c r="J33" s="6">
        <v>30</v>
      </c>
      <c r="K33" s="7">
        <v>248</v>
      </c>
      <c r="L33" s="7">
        <v>165</v>
      </c>
      <c r="M33" s="8">
        <v>0.66532258064516125</v>
      </c>
      <c r="N33" s="171"/>
      <c r="O33" s="7">
        <v>30</v>
      </c>
      <c r="P33" s="114">
        <v>257</v>
      </c>
      <c r="Q33" s="114">
        <v>185</v>
      </c>
      <c r="R33" s="101">
        <f t="shared" si="0"/>
        <v>0.71984435797665369</v>
      </c>
      <c r="S33" s="171"/>
      <c r="T33" s="7">
        <v>30</v>
      </c>
      <c r="U33" s="144">
        <v>242</v>
      </c>
      <c r="V33" s="144">
        <v>174</v>
      </c>
      <c r="W33" s="101">
        <f t="shared" si="1"/>
        <v>0.71900826446280997</v>
      </c>
      <c r="X33" s="171"/>
      <c r="Y33" s="7">
        <v>30</v>
      </c>
      <c r="Z33" s="164">
        <v>243</v>
      </c>
      <c r="AA33" s="164">
        <v>188</v>
      </c>
      <c r="AB33" s="101">
        <f t="shared" si="2"/>
        <v>0.77366255144032925</v>
      </c>
      <c r="AE33" s="5">
        <v>44226</v>
      </c>
      <c r="AF33" s="179"/>
      <c r="AG33" s="6">
        <v>30</v>
      </c>
      <c r="AH33" s="9">
        <v>0.72765072765072769</v>
      </c>
      <c r="AI33" s="9">
        <v>0.78</v>
      </c>
      <c r="AJ33" s="9">
        <v>0.71078431372549022</v>
      </c>
      <c r="AK33" s="179"/>
      <c r="AL33" s="6">
        <v>30</v>
      </c>
      <c r="AM33" s="9">
        <v>0.68716735659373152</v>
      </c>
      <c r="AN33" s="9">
        <v>0.7303370786516854</v>
      </c>
      <c r="AO33" s="9">
        <v>0.66532258064516125</v>
      </c>
      <c r="AP33" s="179"/>
      <c r="AQ33" s="6">
        <v>30</v>
      </c>
      <c r="AR33" s="102">
        <v>0.74904214559386972</v>
      </c>
      <c r="AS33" s="102">
        <v>0.7191011235955056</v>
      </c>
      <c r="AT33" s="102">
        <v>0.71984435797665369</v>
      </c>
      <c r="AU33" s="171"/>
      <c r="AV33" s="7">
        <v>30</v>
      </c>
      <c r="AW33" s="102">
        <v>0.76357388316151198</v>
      </c>
      <c r="AX33" s="102">
        <v>0.62352941176470589</v>
      </c>
      <c r="AY33" s="102">
        <v>0.71900826446280997</v>
      </c>
      <c r="AZ33" s="171"/>
      <c r="BA33" s="7">
        <v>30</v>
      </c>
      <c r="BB33" s="102">
        <v>0.79415855354659248</v>
      </c>
      <c r="BC33" s="102">
        <v>0.80434782608695654</v>
      </c>
      <c r="BD33" s="102">
        <v>0.77366255144032925</v>
      </c>
    </row>
    <row r="34" spans="3:56" ht="15.75" thickBot="1" x14ac:dyDescent="0.3">
      <c r="C34" s="5">
        <v>44227</v>
      </c>
      <c r="D34" s="180"/>
      <c r="E34" s="6">
        <v>31</v>
      </c>
      <c r="F34" s="7">
        <v>204</v>
      </c>
      <c r="G34" s="7">
        <v>114</v>
      </c>
      <c r="H34" s="8">
        <f t="shared" si="3"/>
        <v>0.55882352941176472</v>
      </c>
      <c r="I34" s="180"/>
      <c r="J34" s="6">
        <v>31</v>
      </c>
      <c r="K34" s="7">
        <v>248</v>
      </c>
      <c r="L34" s="7">
        <v>174</v>
      </c>
      <c r="M34" s="8">
        <v>0.70161290322580649</v>
      </c>
      <c r="N34" s="171"/>
      <c r="O34" s="7">
        <v>31</v>
      </c>
      <c r="P34" s="114">
        <v>257</v>
      </c>
      <c r="Q34" s="114">
        <v>182</v>
      </c>
      <c r="R34" s="101">
        <f t="shared" si="0"/>
        <v>0.70817120622568097</v>
      </c>
      <c r="S34" s="171"/>
      <c r="T34" s="7">
        <v>31</v>
      </c>
      <c r="U34" s="144">
        <v>242</v>
      </c>
      <c r="V34" s="144">
        <v>172</v>
      </c>
      <c r="W34" s="101">
        <f t="shared" si="1"/>
        <v>0.71074380165289253</v>
      </c>
      <c r="X34" s="171"/>
      <c r="Y34" s="7">
        <v>31</v>
      </c>
      <c r="Z34" s="164">
        <v>243</v>
      </c>
      <c r="AA34" s="164">
        <v>193</v>
      </c>
      <c r="AB34" s="101">
        <f t="shared" si="2"/>
        <v>0.79423868312757206</v>
      </c>
      <c r="AE34" s="5">
        <v>44227</v>
      </c>
      <c r="AF34" s="180"/>
      <c r="AG34" s="6">
        <v>31</v>
      </c>
      <c r="AH34" s="9">
        <v>0.72972972972972971</v>
      </c>
      <c r="AI34" s="9">
        <v>0.59</v>
      </c>
      <c r="AJ34" s="9">
        <v>0.55882352941176472</v>
      </c>
      <c r="AK34" s="180"/>
      <c r="AL34" s="6">
        <v>31</v>
      </c>
      <c r="AM34" s="9">
        <v>0.67534003548196331</v>
      </c>
      <c r="AN34" s="9">
        <v>0.7640449438202247</v>
      </c>
      <c r="AO34" s="9">
        <v>0.70161290322580649</v>
      </c>
      <c r="AP34" s="179"/>
      <c r="AQ34" s="6">
        <v>31</v>
      </c>
      <c r="AR34" s="103">
        <v>0.78352490421455934</v>
      </c>
      <c r="AS34" s="103">
        <v>0.6741573033707865</v>
      </c>
      <c r="AT34" s="103">
        <v>0.70817120622568097</v>
      </c>
      <c r="AU34" s="171"/>
      <c r="AV34" s="7">
        <v>31</v>
      </c>
      <c r="AW34" s="102">
        <v>0.7608247422680412</v>
      </c>
      <c r="AX34" s="102">
        <v>0.70588235294117652</v>
      </c>
      <c r="AY34" s="102">
        <v>0.71074380165289253</v>
      </c>
      <c r="AZ34" s="171"/>
      <c r="BA34" s="7">
        <v>31</v>
      </c>
      <c r="BB34" s="102">
        <v>0.7668754349338901</v>
      </c>
      <c r="BC34" s="102">
        <v>0.79347826086956519</v>
      </c>
      <c r="BD34" s="102">
        <v>0.79423868312757206</v>
      </c>
    </row>
    <row r="35" spans="3:56" ht="14.65" customHeight="1" thickTop="1" x14ac:dyDescent="0.25">
      <c r="C35" s="5">
        <v>44228</v>
      </c>
      <c r="D35" s="178" t="s">
        <v>5</v>
      </c>
      <c r="E35" s="10">
        <v>1</v>
      </c>
      <c r="F35" s="7">
        <v>204</v>
      </c>
      <c r="G35" s="7">
        <v>149</v>
      </c>
      <c r="H35" s="8">
        <f t="shared" si="3"/>
        <v>0.73039215686274506</v>
      </c>
      <c r="I35" s="178" t="s">
        <v>5</v>
      </c>
      <c r="J35" s="10">
        <v>1</v>
      </c>
      <c r="K35" s="7">
        <v>248</v>
      </c>
      <c r="L35" s="7">
        <v>174</v>
      </c>
      <c r="M35" s="8">
        <v>0.70161290322580649</v>
      </c>
      <c r="N35" s="171" t="s">
        <v>5</v>
      </c>
      <c r="O35" s="7">
        <v>1</v>
      </c>
      <c r="P35" s="114">
        <v>257</v>
      </c>
      <c r="Q35" s="114">
        <v>180</v>
      </c>
      <c r="R35" s="101">
        <f t="shared" si="0"/>
        <v>0.70038910505836571</v>
      </c>
      <c r="S35" s="192" t="s">
        <v>5</v>
      </c>
      <c r="T35" s="7">
        <v>1</v>
      </c>
      <c r="U35" s="144">
        <v>242</v>
      </c>
      <c r="V35" s="144">
        <v>159</v>
      </c>
      <c r="W35" s="101">
        <f t="shared" si="1"/>
        <v>0.65702479338842978</v>
      </c>
      <c r="X35" s="192" t="s">
        <v>5</v>
      </c>
      <c r="Y35" s="7">
        <v>1</v>
      </c>
      <c r="Z35" s="164">
        <v>243</v>
      </c>
      <c r="AA35" s="164">
        <v>195</v>
      </c>
      <c r="AB35" s="101">
        <f t="shared" si="2"/>
        <v>0.80246913580246915</v>
      </c>
      <c r="AE35" s="5">
        <v>44228</v>
      </c>
      <c r="AF35" s="178" t="s">
        <v>5</v>
      </c>
      <c r="AG35" s="10">
        <v>1</v>
      </c>
      <c r="AH35" s="9">
        <v>0.76230076230076227</v>
      </c>
      <c r="AI35" s="9">
        <v>0.78</v>
      </c>
      <c r="AJ35" s="9">
        <v>0.73039215686274506</v>
      </c>
      <c r="AK35" s="178" t="s">
        <v>5</v>
      </c>
      <c r="AL35" s="10">
        <v>1</v>
      </c>
      <c r="AM35" s="9">
        <v>0.70431697220579537</v>
      </c>
      <c r="AN35" s="9">
        <v>0.7752808988764045</v>
      </c>
      <c r="AO35" s="9">
        <v>0.70161290322580649</v>
      </c>
      <c r="AP35" s="171" t="s">
        <v>5</v>
      </c>
      <c r="AQ35" s="7">
        <v>1</v>
      </c>
      <c r="AR35" s="104">
        <v>0.79374201787994891</v>
      </c>
      <c r="AS35" s="104">
        <v>0.7078651685393258</v>
      </c>
      <c r="AT35" s="104">
        <v>0.70038910505836571</v>
      </c>
      <c r="AU35" s="171" t="s">
        <v>5</v>
      </c>
      <c r="AV35" s="7">
        <v>1</v>
      </c>
      <c r="AW35" s="104">
        <v>0.7312714776632302</v>
      </c>
      <c r="AX35" s="104">
        <v>0.63529411764705879</v>
      </c>
      <c r="AY35" s="104">
        <v>0.65702479338842978</v>
      </c>
      <c r="AZ35" s="171" t="s">
        <v>5</v>
      </c>
      <c r="BA35" s="7">
        <v>1</v>
      </c>
      <c r="BB35" s="104">
        <v>0.77244258872651361</v>
      </c>
      <c r="BC35" s="104">
        <v>0.79347826086956519</v>
      </c>
      <c r="BD35" s="104">
        <v>0.80246913580246915</v>
      </c>
    </row>
    <row r="36" spans="3:56" x14ac:dyDescent="0.25">
      <c r="C36" s="5">
        <v>44229</v>
      </c>
      <c r="D36" s="179"/>
      <c r="E36" s="10">
        <v>2</v>
      </c>
      <c r="F36" s="7">
        <v>199</v>
      </c>
      <c r="G36" s="7">
        <v>145</v>
      </c>
      <c r="H36" s="8">
        <f t="shared" si="3"/>
        <v>0.72864321608040206</v>
      </c>
      <c r="I36" s="179"/>
      <c r="J36" s="10">
        <v>2</v>
      </c>
      <c r="K36" s="7">
        <v>248</v>
      </c>
      <c r="L36" s="7">
        <v>182</v>
      </c>
      <c r="M36" s="8">
        <v>0.7338709677419355</v>
      </c>
      <c r="N36" s="171"/>
      <c r="O36" s="7">
        <v>2</v>
      </c>
      <c r="P36" s="114">
        <v>257</v>
      </c>
      <c r="Q36" s="114">
        <v>184</v>
      </c>
      <c r="R36" s="101">
        <f t="shared" si="0"/>
        <v>0.71595330739299612</v>
      </c>
      <c r="S36" s="193"/>
      <c r="T36" s="7">
        <v>2</v>
      </c>
      <c r="U36" s="144">
        <v>242</v>
      </c>
      <c r="V36" s="144">
        <v>174</v>
      </c>
      <c r="W36" s="101">
        <f t="shared" si="1"/>
        <v>0.71900826446280997</v>
      </c>
      <c r="X36" s="193"/>
      <c r="Y36" s="7">
        <v>2</v>
      </c>
      <c r="Z36" s="164">
        <v>243</v>
      </c>
      <c r="AA36" s="164">
        <v>195</v>
      </c>
      <c r="AB36" s="101">
        <f t="shared" si="2"/>
        <v>0.80246913580246915</v>
      </c>
      <c r="AE36" s="5">
        <v>44229</v>
      </c>
      <c r="AF36" s="179"/>
      <c r="AG36" s="10">
        <v>2</v>
      </c>
      <c r="AH36" s="9">
        <v>0.74220374220374219</v>
      </c>
      <c r="AI36" s="9">
        <v>0.82</v>
      </c>
      <c r="AJ36" s="9">
        <v>0.72864321608040206</v>
      </c>
      <c r="AK36" s="179"/>
      <c r="AL36" s="10">
        <v>2</v>
      </c>
      <c r="AM36" s="9">
        <v>0.71082199881726793</v>
      </c>
      <c r="AN36" s="9">
        <v>0.7078651685393258</v>
      </c>
      <c r="AO36" s="9">
        <v>0.7338709677419355</v>
      </c>
      <c r="AP36" s="171"/>
      <c r="AQ36" s="7">
        <v>2</v>
      </c>
      <c r="AR36" s="104">
        <v>0.74584929757343554</v>
      </c>
      <c r="AS36" s="104">
        <v>0.6966292134831461</v>
      </c>
      <c r="AT36" s="104">
        <v>0.71595330739299612</v>
      </c>
      <c r="AU36" s="171"/>
      <c r="AV36" s="7">
        <v>2</v>
      </c>
      <c r="AW36" s="104">
        <v>0.7305841924398625</v>
      </c>
      <c r="AX36" s="104">
        <v>0.76470588235294112</v>
      </c>
      <c r="AY36" s="104">
        <v>0.71900826446280997</v>
      </c>
      <c r="AZ36" s="171"/>
      <c r="BA36" s="7">
        <v>2</v>
      </c>
      <c r="BB36" s="104">
        <v>0.77383437717466941</v>
      </c>
      <c r="BC36" s="104">
        <v>0.70652173913043481</v>
      </c>
      <c r="BD36" s="104">
        <v>0.80246913580246915</v>
      </c>
    </row>
    <row r="37" spans="3:56" x14ac:dyDescent="0.25">
      <c r="C37" s="5">
        <v>44230</v>
      </c>
      <c r="D37" s="179"/>
      <c r="E37" s="10">
        <v>3</v>
      </c>
      <c r="F37" s="7">
        <v>199</v>
      </c>
      <c r="G37" s="7">
        <v>144</v>
      </c>
      <c r="H37" s="8">
        <f t="shared" si="3"/>
        <v>0.72361809045226133</v>
      </c>
      <c r="I37" s="179"/>
      <c r="J37" s="10">
        <v>3</v>
      </c>
      <c r="K37" s="7">
        <v>248</v>
      </c>
      <c r="L37" s="7">
        <v>174</v>
      </c>
      <c r="M37" s="8">
        <v>0.70161290322580649</v>
      </c>
      <c r="N37" s="171"/>
      <c r="O37" s="7">
        <v>3</v>
      </c>
      <c r="P37" s="114">
        <v>257</v>
      </c>
      <c r="Q37" s="114">
        <v>179</v>
      </c>
      <c r="R37" s="101">
        <f t="shared" si="0"/>
        <v>0.69649805447470814</v>
      </c>
      <c r="S37" s="193"/>
      <c r="T37" s="7">
        <v>3</v>
      </c>
      <c r="U37" s="144">
        <v>242</v>
      </c>
      <c r="V37" s="144">
        <v>165</v>
      </c>
      <c r="W37" s="101">
        <f t="shared" si="1"/>
        <v>0.68181818181818177</v>
      </c>
      <c r="X37" s="193"/>
      <c r="Y37" s="7">
        <v>3</v>
      </c>
      <c r="Z37" s="164">
        <v>243</v>
      </c>
      <c r="AA37" s="164">
        <v>205</v>
      </c>
      <c r="AB37" s="101">
        <f t="shared" si="2"/>
        <v>0.84362139917695478</v>
      </c>
      <c r="AE37" s="5">
        <v>44230</v>
      </c>
      <c r="AF37" s="179"/>
      <c r="AG37" s="10">
        <v>3</v>
      </c>
      <c r="AH37" s="9">
        <v>0.75761772853185594</v>
      </c>
      <c r="AI37" s="9">
        <v>0.76</v>
      </c>
      <c r="AJ37" s="9">
        <v>0.72361809045226133</v>
      </c>
      <c r="AK37" s="179"/>
      <c r="AL37" s="10">
        <v>3</v>
      </c>
      <c r="AM37" s="9">
        <v>0.70609107037256058</v>
      </c>
      <c r="AN37" s="9">
        <v>0.7078651685393258</v>
      </c>
      <c r="AO37" s="9">
        <v>0.70161290322580649</v>
      </c>
      <c r="AP37" s="171"/>
      <c r="AQ37" s="7">
        <v>3</v>
      </c>
      <c r="AR37" s="104">
        <v>0.73116219667943805</v>
      </c>
      <c r="AS37" s="104">
        <v>0.6179775280898876</v>
      </c>
      <c r="AT37" s="104">
        <v>0.69649805447470814</v>
      </c>
      <c r="AU37" s="171"/>
      <c r="AV37" s="7">
        <v>3</v>
      </c>
      <c r="AW37" s="104">
        <v>0.77113402061855674</v>
      </c>
      <c r="AX37" s="104">
        <v>0.70588235294117652</v>
      </c>
      <c r="AY37" s="104">
        <v>0.68181818181818177</v>
      </c>
      <c r="AZ37" s="171"/>
      <c r="BA37" s="7">
        <v>3</v>
      </c>
      <c r="BB37" s="104">
        <v>0.76270006958942238</v>
      </c>
      <c r="BC37" s="104">
        <v>0.70652173913043481</v>
      </c>
      <c r="BD37" s="104">
        <v>0.84362139917695478</v>
      </c>
    </row>
    <row r="38" spans="3:56" x14ac:dyDescent="0.25">
      <c r="C38" s="5">
        <v>44231</v>
      </c>
      <c r="D38" s="179"/>
      <c r="E38" s="10">
        <v>4</v>
      </c>
      <c r="F38" s="7">
        <v>199</v>
      </c>
      <c r="G38" s="7">
        <v>152</v>
      </c>
      <c r="H38" s="8">
        <f t="shared" si="3"/>
        <v>0.76381909547738691</v>
      </c>
      <c r="I38" s="179"/>
      <c r="J38" s="10">
        <v>4</v>
      </c>
      <c r="K38" s="7">
        <v>248</v>
      </c>
      <c r="L38" s="7">
        <v>178</v>
      </c>
      <c r="M38" s="8">
        <v>0.717741935483871</v>
      </c>
      <c r="N38" s="171"/>
      <c r="O38" s="7">
        <v>4</v>
      </c>
      <c r="P38" s="114">
        <v>257</v>
      </c>
      <c r="Q38" s="114">
        <v>177</v>
      </c>
      <c r="R38" s="101">
        <f t="shared" si="0"/>
        <v>0.68871595330739299</v>
      </c>
      <c r="S38" s="193"/>
      <c r="T38" s="7">
        <v>4</v>
      </c>
      <c r="U38" s="144">
        <v>242</v>
      </c>
      <c r="V38" s="144">
        <v>169</v>
      </c>
      <c r="W38" s="101">
        <f t="shared" si="1"/>
        <v>0.69834710743801653</v>
      </c>
      <c r="X38" s="193"/>
      <c r="Y38" s="7">
        <v>4</v>
      </c>
      <c r="Z38" s="164">
        <v>243</v>
      </c>
      <c r="AA38" s="164">
        <v>193</v>
      </c>
      <c r="AB38" s="101">
        <f t="shared" si="2"/>
        <v>0.79423868312757206</v>
      </c>
      <c r="AE38" s="5">
        <v>44231</v>
      </c>
      <c r="AF38" s="179"/>
      <c r="AG38" s="10">
        <v>4</v>
      </c>
      <c r="AH38" s="9">
        <v>0.7389196675900277</v>
      </c>
      <c r="AI38" s="9">
        <v>0.72380952380952379</v>
      </c>
      <c r="AJ38" s="9">
        <v>0.76381909547738691</v>
      </c>
      <c r="AK38" s="179"/>
      <c r="AL38" s="10">
        <v>4</v>
      </c>
      <c r="AM38" s="9">
        <v>0.7191011235955056</v>
      </c>
      <c r="AN38" s="9">
        <v>0.7303370786516854</v>
      </c>
      <c r="AO38" s="9">
        <v>0.717741935483871</v>
      </c>
      <c r="AP38" s="171"/>
      <c r="AQ38" s="7">
        <v>4</v>
      </c>
      <c r="AR38" s="104">
        <v>0.74137931034482762</v>
      </c>
      <c r="AS38" s="104">
        <v>0.7078651685393258</v>
      </c>
      <c r="AT38" s="104">
        <v>0.68871595330739299</v>
      </c>
      <c r="AU38" s="171"/>
      <c r="AV38" s="7">
        <v>4</v>
      </c>
      <c r="AW38" s="104">
        <v>0.78144329896907216</v>
      </c>
      <c r="AX38" s="104">
        <v>0.76470588235294112</v>
      </c>
      <c r="AY38" s="104">
        <v>0.69834710743801653</v>
      </c>
      <c r="AZ38" s="171"/>
      <c r="BA38" s="7">
        <v>4</v>
      </c>
      <c r="BB38" s="104">
        <v>0.80445372303409879</v>
      </c>
      <c r="BC38" s="104">
        <v>0.75</v>
      </c>
      <c r="BD38" s="104">
        <v>0.79423868312757206</v>
      </c>
    </row>
    <row r="39" spans="3:56" x14ac:dyDescent="0.25">
      <c r="C39" s="5">
        <v>44232</v>
      </c>
      <c r="D39" s="179"/>
      <c r="E39" s="10">
        <v>5</v>
      </c>
      <c r="F39" s="7">
        <v>199</v>
      </c>
      <c r="G39" s="7">
        <v>149</v>
      </c>
      <c r="H39" s="8">
        <f t="shared" si="3"/>
        <v>0.74874371859296485</v>
      </c>
      <c r="I39" s="179"/>
      <c r="J39" s="10">
        <v>5</v>
      </c>
      <c r="K39" s="7">
        <v>248</v>
      </c>
      <c r="L39" s="7">
        <v>171</v>
      </c>
      <c r="M39" s="8">
        <v>0.68951612903225812</v>
      </c>
      <c r="N39" s="171"/>
      <c r="O39" s="7">
        <v>5</v>
      </c>
      <c r="P39" s="114">
        <v>257</v>
      </c>
      <c r="Q39" s="114">
        <v>164</v>
      </c>
      <c r="R39" s="101">
        <f t="shared" si="0"/>
        <v>0.63813229571984431</v>
      </c>
      <c r="S39" s="193"/>
      <c r="T39" s="7">
        <v>5</v>
      </c>
      <c r="U39" s="144">
        <v>242</v>
      </c>
      <c r="V39" s="144">
        <v>172</v>
      </c>
      <c r="W39" s="101">
        <f t="shared" si="1"/>
        <v>0.71074380165289253</v>
      </c>
      <c r="X39" s="193"/>
      <c r="Y39" s="7">
        <v>5</v>
      </c>
      <c r="Z39" s="164">
        <v>243</v>
      </c>
      <c r="AA39" s="164">
        <v>202</v>
      </c>
      <c r="AB39" s="101">
        <f t="shared" si="2"/>
        <v>0.83127572016460904</v>
      </c>
      <c r="AE39" s="5">
        <v>44232</v>
      </c>
      <c r="AF39" s="179"/>
      <c r="AG39" s="10">
        <v>5</v>
      </c>
      <c r="AH39" s="9">
        <v>0.76213592233009708</v>
      </c>
      <c r="AI39" s="9">
        <v>0.73333333333333328</v>
      </c>
      <c r="AJ39" s="9">
        <v>0.74874371859296485</v>
      </c>
      <c r="AK39" s="179"/>
      <c r="AL39" s="10">
        <v>5</v>
      </c>
      <c r="AM39" s="9">
        <v>0.72856298048492019</v>
      </c>
      <c r="AN39" s="9">
        <v>0.7415730337078652</v>
      </c>
      <c r="AO39" s="9">
        <v>0.68951612903225812</v>
      </c>
      <c r="AP39" s="171"/>
      <c r="AQ39" s="7">
        <v>5</v>
      </c>
      <c r="AR39" s="104">
        <v>0.73052362707535123</v>
      </c>
      <c r="AS39" s="104">
        <v>0.6853932584269663</v>
      </c>
      <c r="AT39" s="104">
        <v>0.63813229571984431</v>
      </c>
      <c r="AU39" s="171"/>
      <c r="AV39" s="7">
        <v>5</v>
      </c>
      <c r="AW39" s="104">
        <v>0.77869415807560138</v>
      </c>
      <c r="AX39" s="104">
        <v>0.68235294117647061</v>
      </c>
      <c r="AY39" s="104">
        <v>0.71074380165289253</v>
      </c>
      <c r="AZ39" s="171"/>
      <c r="BA39" s="7">
        <v>5</v>
      </c>
      <c r="BB39" s="104">
        <v>0.79331941544885176</v>
      </c>
      <c r="BC39" s="104">
        <v>0.73913043478260865</v>
      </c>
      <c r="BD39" s="104">
        <v>0.83127572016460904</v>
      </c>
    </row>
    <row r="40" spans="3:56" x14ac:dyDescent="0.25">
      <c r="C40" s="5">
        <v>44233</v>
      </c>
      <c r="D40" s="179"/>
      <c r="E40" s="10">
        <v>6</v>
      </c>
      <c r="F40" s="7">
        <v>199</v>
      </c>
      <c r="G40" s="7">
        <v>143</v>
      </c>
      <c r="H40" s="8">
        <f t="shared" si="3"/>
        <v>0.71859296482412061</v>
      </c>
      <c r="I40" s="179"/>
      <c r="J40" s="10">
        <v>6</v>
      </c>
      <c r="K40" s="7">
        <v>248</v>
      </c>
      <c r="L40" s="7">
        <v>185</v>
      </c>
      <c r="M40" s="8">
        <v>0.74596774193548387</v>
      </c>
      <c r="N40" s="171"/>
      <c r="O40" s="7">
        <v>6</v>
      </c>
      <c r="P40" s="114">
        <v>257</v>
      </c>
      <c r="Q40" s="114">
        <v>178</v>
      </c>
      <c r="R40" s="101">
        <f t="shared" si="0"/>
        <v>0.69260700389105057</v>
      </c>
      <c r="S40" s="193"/>
      <c r="T40" s="7">
        <v>6</v>
      </c>
      <c r="U40" s="144">
        <v>242</v>
      </c>
      <c r="V40" s="144">
        <v>187</v>
      </c>
      <c r="W40" s="101">
        <f t="shared" si="1"/>
        <v>0.77272727272727271</v>
      </c>
      <c r="X40" s="193"/>
      <c r="Y40" s="7">
        <v>6</v>
      </c>
      <c r="Z40" s="164">
        <v>243</v>
      </c>
      <c r="AA40" s="164">
        <v>189</v>
      </c>
      <c r="AB40" s="101">
        <f t="shared" si="2"/>
        <v>0.77777777777777779</v>
      </c>
      <c r="AE40" s="5">
        <v>44233</v>
      </c>
      <c r="AF40" s="179"/>
      <c r="AG40" s="10">
        <v>6</v>
      </c>
      <c r="AH40" s="9">
        <v>0.7579750346740638</v>
      </c>
      <c r="AI40" s="9">
        <v>0.73333333333333328</v>
      </c>
      <c r="AJ40" s="9">
        <v>0.71859296482412061</v>
      </c>
      <c r="AK40" s="179"/>
      <c r="AL40" s="10">
        <v>6</v>
      </c>
      <c r="AM40" s="9">
        <v>0.73743347131874626</v>
      </c>
      <c r="AN40" s="9">
        <v>0.7415730337078652</v>
      </c>
      <c r="AO40" s="9">
        <v>0.74596774193548387</v>
      </c>
      <c r="AP40" s="171"/>
      <c r="AQ40" s="7">
        <v>6</v>
      </c>
      <c r="AR40" s="104">
        <v>0.75415070242656446</v>
      </c>
      <c r="AS40" s="104">
        <v>0.7640449438202247</v>
      </c>
      <c r="AT40" s="104">
        <v>0.69260700389105057</v>
      </c>
      <c r="AU40" s="171"/>
      <c r="AV40" s="7">
        <v>6</v>
      </c>
      <c r="AW40" s="104">
        <v>0.78487972508591064</v>
      </c>
      <c r="AX40" s="104">
        <v>0.72941176470588232</v>
      </c>
      <c r="AY40" s="104">
        <v>0.77272727272727271</v>
      </c>
      <c r="AZ40" s="171"/>
      <c r="BA40" s="7">
        <v>6</v>
      </c>
      <c r="BB40" s="104">
        <v>0.78914405010438415</v>
      </c>
      <c r="BC40" s="104">
        <v>0.75</v>
      </c>
      <c r="BD40" s="104">
        <v>0.77777777777777779</v>
      </c>
    </row>
    <row r="41" spans="3:56" x14ac:dyDescent="0.25">
      <c r="C41" s="5">
        <v>44234</v>
      </c>
      <c r="D41" s="179"/>
      <c r="E41" s="10">
        <v>7</v>
      </c>
      <c r="F41" s="7">
        <v>199</v>
      </c>
      <c r="G41" s="7">
        <v>139</v>
      </c>
      <c r="H41" s="8">
        <f t="shared" si="3"/>
        <v>0.69849246231155782</v>
      </c>
      <c r="I41" s="179"/>
      <c r="J41" s="10">
        <v>7</v>
      </c>
      <c r="K41" s="7">
        <v>248</v>
      </c>
      <c r="L41" s="7">
        <v>178</v>
      </c>
      <c r="M41" s="8">
        <v>0.717741935483871</v>
      </c>
      <c r="N41" s="171"/>
      <c r="O41" s="7">
        <v>7</v>
      </c>
      <c r="P41" s="114">
        <v>257</v>
      </c>
      <c r="Q41" s="114">
        <v>164</v>
      </c>
      <c r="R41" s="101">
        <f t="shared" si="0"/>
        <v>0.63813229571984431</v>
      </c>
      <c r="S41" s="193"/>
      <c r="T41" s="7">
        <v>7</v>
      </c>
      <c r="U41" s="144">
        <v>242</v>
      </c>
      <c r="V41" s="144">
        <v>178</v>
      </c>
      <c r="W41" s="101">
        <f t="shared" si="1"/>
        <v>0.73553719008264462</v>
      </c>
      <c r="X41" s="193"/>
      <c r="Y41" s="7">
        <v>7</v>
      </c>
      <c r="Z41" s="164">
        <v>243</v>
      </c>
      <c r="AA41" s="164">
        <v>189</v>
      </c>
      <c r="AB41" s="101">
        <f t="shared" si="2"/>
        <v>0.77777777777777779</v>
      </c>
      <c r="AE41" s="5">
        <v>44234</v>
      </c>
      <c r="AF41" s="179"/>
      <c r="AG41" s="10">
        <v>7</v>
      </c>
      <c r="AH41" s="9">
        <v>0.76074895977808599</v>
      </c>
      <c r="AI41" s="9">
        <v>0.81904761904761902</v>
      </c>
      <c r="AJ41" s="9">
        <v>0.69849246231155782</v>
      </c>
      <c r="AK41" s="179"/>
      <c r="AL41" s="10">
        <v>7</v>
      </c>
      <c r="AM41" s="9">
        <v>0.73743347131874626</v>
      </c>
      <c r="AN41" s="9">
        <v>0.7865168539325843</v>
      </c>
      <c r="AO41" s="9">
        <v>0.717741935483871</v>
      </c>
      <c r="AP41" s="171"/>
      <c r="AQ41" s="7">
        <v>7</v>
      </c>
      <c r="AR41" s="104">
        <v>0.7522349936143039</v>
      </c>
      <c r="AS41" s="104">
        <v>0.7752808988764045</v>
      </c>
      <c r="AT41" s="104">
        <v>0.63813229571984431</v>
      </c>
      <c r="AU41" s="171"/>
      <c r="AV41" s="7">
        <v>7</v>
      </c>
      <c r="AW41" s="104">
        <v>0.80481099656357391</v>
      </c>
      <c r="AX41" s="104">
        <v>0.63529411764705879</v>
      </c>
      <c r="AY41" s="104">
        <v>0.73553719008264462</v>
      </c>
      <c r="AZ41" s="171"/>
      <c r="BA41" s="7">
        <v>7</v>
      </c>
      <c r="BB41" s="104">
        <v>0.77522616562282531</v>
      </c>
      <c r="BC41" s="104">
        <v>0.76086956521739135</v>
      </c>
      <c r="BD41" s="104">
        <v>0.77777777777777779</v>
      </c>
    </row>
    <row r="42" spans="3:56" x14ac:dyDescent="0.25">
      <c r="C42" s="5">
        <v>44235</v>
      </c>
      <c r="D42" s="179"/>
      <c r="E42" s="10">
        <v>8</v>
      </c>
      <c r="F42" s="7">
        <v>199</v>
      </c>
      <c r="G42" s="7">
        <v>150</v>
      </c>
      <c r="H42" s="8">
        <f t="shared" si="3"/>
        <v>0.75376884422110557</v>
      </c>
      <c r="I42" s="179"/>
      <c r="J42" s="10">
        <v>8</v>
      </c>
      <c r="K42" s="7">
        <v>248</v>
      </c>
      <c r="L42" s="7">
        <v>182</v>
      </c>
      <c r="M42" s="8">
        <v>0.7338709677419355</v>
      </c>
      <c r="N42" s="171"/>
      <c r="O42" s="7">
        <v>8</v>
      </c>
      <c r="P42" s="114">
        <v>257</v>
      </c>
      <c r="Q42" s="114">
        <v>180</v>
      </c>
      <c r="R42" s="101">
        <f t="shared" si="0"/>
        <v>0.70038910505836571</v>
      </c>
      <c r="S42" s="193"/>
      <c r="T42" s="7">
        <v>8</v>
      </c>
      <c r="U42" s="144">
        <v>242</v>
      </c>
      <c r="V42" s="144">
        <v>163</v>
      </c>
      <c r="W42" s="101">
        <f t="shared" si="1"/>
        <v>0.67355371900826444</v>
      </c>
      <c r="X42" s="193"/>
      <c r="Y42" s="7">
        <v>8</v>
      </c>
      <c r="Z42" s="164">
        <v>243</v>
      </c>
      <c r="AA42" s="164">
        <v>181</v>
      </c>
      <c r="AB42" s="101">
        <f t="shared" si="2"/>
        <v>0.74485596707818935</v>
      </c>
      <c r="AE42" s="5">
        <v>44235</v>
      </c>
      <c r="AF42" s="179"/>
      <c r="AG42" s="10">
        <v>8</v>
      </c>
      <c r="AH42" s="9">
        <v>0.75034674063800277</v>
      </c>
      <c r="AI42" s="9">
        <v>0.8</v>
      </c>
      <c r="AJ42" s="9">
        <v>0.75376884422110557</v>
      </c>
      <c r="AK42" s="179"/>
      <c r="AL42" s="10">
        <v>8</v>
      </c>
      <c r="AM42" s="9">
        <v>0.78336325553560737</v>
      </c>
      <c r="AN42" s="9">
        <v>0.8089887640449438</v>
      </c>
      <c r="AO42" s="9">
        <v>0.7338709677419355</v>
      </c>
      <c r="AP42" s="171"/>
      <c r="AQ42" s="7">
        <v>8</v>
      </c>
      <c r="AR42" s="104">
        <v>0.74010217113665389</v>
      </c>
      <c r="AS42" s="104">
        <v>0.7528089887640449</v>
      </c>
      <c r="AT42" s="104">
        <v>0.70038910505836571</v>
      </c>
      <c r="AU42" s="171"/>
      <c r="AV42" s="7">
        <v>8</v>
      </c>
      <c r="AW42" s="104">
        <v>0.79243986254295529</v>
      </c>
      <c r="AX42" s="104">
        <v>0.72941176470588232</v>
      </c>
      <c r="AY42" s="104">
        <v>0.67355371900826444</v>
      </c>
      <c r="AZ42" s="171"/>
      <c r="BA42" s="7">
        <v>8</v>
      </c>
      <c r="BB42" s="104">
        <v>0.76826722338204589</v>
      </c>
      <c r="BC42" s="104">
        <v>0.78260869565217395</v>
      </c>
      <c r="BD42" s="104">
        <v>0.74485596707818935</v>
      </c>
    </row>
    <row r="43" spans="3:56" x14ac:dyDescent="0.25">
      <c r="C43" s="5">
        <v>44236</v>
      </c>
      <c r="D43" s="179"/>
      <c r="E43" s="10">
        <v>9</v>
      </c>
      <c r="F43" s="7">
        <v>199</v>
      </c>
      <c r="G43" s="7">
        <v>156</v>
      </c>
      <c r="H43" s="8">
        <f t="shared" si="3"/>
        <v>0.7839195979899497</v>
      </c>
      <c r="I43" s="179"/>
      <c r="J43" s="10">
        <v>9</v>
      </c>
      <c r="K43" s="7">
        <v>248</v>
      </c>
      <c r="L43" s="7">
        <v>172</v>
      </c>
      <c r="M43" s="8">
        <v>0.69354838709677424</v>
      </c>
      <c r="N43" s="171"/>
      <c r="O43" s="7">
        <v>9</v>
      </c>
      <c r="P43" s="114">
        <v>257</v>
      </c>
      <c r="Q43" s="114">
        <v>179</v>
      </c>
      <c r="R43" s="101">
        <f t="shared" si="0"/>
        <v>0.69649805447470814</v>
      </c>
      <c r="S43" s="193"/>
      <c r="T43" s="7">
        <v>9</v>
      </c>
      <c r="U43" s="144">
        <v>242</v>
      </c>
      <c r="V43" s="144">
        <v>164</v>
      </c>
      <c r="W43" s="101">
        <f t="shared" si="1"/>
        <v>0.6776859504132231</v>
      </c>
      <c r="X43" s="193"/>
      <c r="Y43" s="7">
        <v>9</v>
      </c>
      <c r="Z43" s="164">
        <v>243</v>
      </c>
      <c r="AA43" s="164">
        <v>186</v>
      </c>
      <c r="AB43" s="101">
        <f t="shared" si="2"/>
        <v>0.76543209876543206</v>
      </c>
      <c r="AE43" s="5">
        <v>44236</v>
      </c>
      <c r="AF43" s="179"/>
      <c r="AG43" s="10">
        <v>9</v>
      </c>
      <c r="AH43" s="9">
        <v>0.76560332871012482</v>
      </c>
      <c r="AI43" s="9">
        <v>0.81904761904761902</v>
      </c>
      <c r="AJ43" s="9">
        <v>0.7839195979899497</v>
      </c>
      <c r="AK43" s="179"/>
      <c r="AL43" s="10">
        <v>9</v>
      </c>
      <c r="AM43" s="9">
        <v>0.71693596648713342</v>
      </c>
      <c r="AN43" s="9">
        <v>0.7415730337078652</v>
      </c>
      <c r="AO43" s="9">
        <v>0.69354838709677424</v>
      </c>
      <c r="AP43" s="171"/>
      <c r="AQ43" s="7">
        <v>9</v>
      </c>
      <c r="AR43" s="104">
        <v>0.75095785440613028</v>
      </c>
      <c r="AS43" s="104">
        <v>0.7415730337078652</v>
      </c>
      <c r="AT43" s="104">
        <v>0.69649805447470814</v>
      </c>
      <c r="AU43" s="171"/>
      <c r="AV43" s="7">
        <v>9</v>
      </c>
      <c r="AW43" s="104">
        <v>0.77457044673539521</v>
      </c>
      <c r="AX43" s="104">
        <v>0.62352941176470589</v>
      </c>
      <c r="AY43" s="104">
        <v>0.6776859504132231</v>
      </c>
      <c r="AZ43" s="171"/>
      <c r="BA43" s="7">
        <v>9</v>
      </c>
      <c r="BB43" s="104">
        <v>0.75295755045233126</v>
      </c>
      <c r="BC43" s="104">
        <v>0.78260869565217395</v>
      </c>
      <c r="BD43" s="104">
        <v>0.76543209876543206</v>
      </c>
    </row>
    <row r="44" spans="3:56" x14ac:dyDescent="0.25">
      <c r="C44" s="5">
        <v>44237</v>
      </c>
      <c r="D44" s="179"/>
      <c r="E44" s="10">
        <v>10</v>
      </c>
      <c r="F44" s="7">
        <v>199</v>
      </c>
      <c r="G44" s="7">
        <v>163</v>
      </c>
      <c r="H44" s="8">
        <f t="shared" si="3"/>
        <v>0.81909547738693467</v>
      </c>
      <c r="I44" s="179"/>
      <c r="J44" s="10">
        <v>10</v>
      </c>
      <c r="K44" s="7">
        <v>248</v>
      </c>
      <c r="L44" s="7">
        <v>185</v>
      </c>
      <c r="M44" s="8">
        <v>0.74596774193548387</v>
      </c>
      <c r="N44" s="171"/>
      <c r="O44" s="7">
        <v>10</v>
      </c>
      <c r="P44" s="114">
        <v>257</v>
      </c>
      <c r="Q44" s="114">
        <v>165</v>
      </c>
      <c r="R44" s="101">
        <f t="shared" si="0"/>
        <v>0.642023346303502</v>
      </c>
      <c r="S44" s="193"/>
      <c r="T44" s="7">
        <v>10</v>
      </c>
      <c r="U44" s="144">
        <v>242</v>
      </c>
      <c r="V44" s="144">
        <v>172</v>
      </c>
      <c r="W44" s="101">
        <f t="shared" si="1"/>
        <v>0.71074380165289253</v>
      </c>
      <c r="X44" s="193"/>
      <c r="Y44" s="7">
        <v>10</v>
      </c>
      <c r="Z44" s="164">
        <v>243</v>
      </c>
      <c r="AA44" s="164">
        <v>189</v>
      </c>
      <c r="AB44" s="101">
        <f t="shared" si="2"/>
        <v>0.77777777777777779</v>
      </c>
      <c r="AE44" s="5">
        <v>44237</v>
      </c>
      <c r="AF44" s="179"/>
      <c r="AG44" s="10">
        <v>10</v>
      </c>
      <c r="AH44" s="9">
        <v>0.76731301939058172</v>
      </c>
      <c r="AI44" s="9">
        <v>0.75238095238095237</v>
      </c>
      <c r="AJ44" s="9">
        <v>0.81909547738693467</v>
      </c>
      <c r="AK44" s="179"/>
      <c r="AL44" s="10">
        <v>10</v>
      </c>
      <c r="AM44" s="9">
        <v>0.77318970676241772</v>
      </c>
      <c r="AN44" s="9">
        <v>0.7415730337078652</v>
      </c>
      <c r="AO44" s="9">
        <v>0.74596774193548387</v>
      </c>
      <c r="AP44" s="171"/>
      <c r="AQ44" s="7">
        <v>10</v>
      </c>
      <c r="AR44" s="104">
        <v>0.76181353767560667</v>
      </c>
      <c r="AS44" s="104">
        <v>0.7640449438202247</v>
      </c>
      <c r="AT44" s="104">
        <v>0.642023346303502</v>
      </c>
      <c r="AU44" s="171"/>
      <c r="AV44" s="7">
        <v>10</v>
      </c>
      <c r="AW44" s="104">
        <v>0.78419243986254294</v>
      </c>
      <c r="AX44" s="104">
        <v>0.76470588235294112</v>
      </c>
      <c r="AY44" s="104">
        <v>0.71074380165289253</v>
      </c>
      <c r="AZ44" s="171"/>
      <c r="BA44" s="7">
        <v>10</v>
      </c>
      <c r="BB44" s="104">
        <v>0.77940153096729292</v>
      </c>
      <c r="BC44" s="104">
        <v>0.82608695652173914</v>
      </c>
      <c r="BD44" s="104">
        <v>0.77777777777777779</v>
      </c>
    </row>
    <row r="45" spans="3:56" x14ac:dyDescent="0.25">
      <c r="C45" s="5">
        <v>44238</v>
      </c>
      <c r="D45" s="179"/>
      <c r="E45" s="10">
        <v>11</v>
      </c>
      <c r="F45" s="7">
        <v>199</v>
      </c>
      <c r="G45" s="7">
        <v>164</v>
      </c>
      <c r="H45" s="8">
        <f t="shared" si="3"/>
        <v>0.82412060301507539</v>
      </c>
      <c r="I45" s="179"/>
      <c r="J45" s="10">
        <v>11</v>
      </c>
      <c r="K45" s="7">
        <v>248</v>
      </c>
      <c r="L45" s="7">
        <v>183</v>
      </c>
      <c r="M45" s="8">
        <v>0.73790322580645162</v>
      </c>
      <c r="N45" s="171"/>
      <c r="O45" s="7">
        <v>11</v>
      </c>
      <c r="P45" s="114">
        <v>257</v>
      </c>
      <c r="Q45" s="114">
        <v>163</v>
      </c>
      <c r="R45" s="101">
        <f t="shared" si="0"/>
        <v>0.63424124513618674</v>
      </c>
      <c r="S45" s="193"/>
      <c r="T45" s="7">
        <v>11</v>
      </c>
      <c r="U45" s="144">
        <v>242</v>
      </c>
      <c r="V45" s="144">
        <v>182</v>
      </c>
      <c r="W45" s="101">
        <f t="shared" si="1"/>
        <v>0.75206611570247939</v>
      </c>
      <c r="X45" s="193"/>
      <c r="Y45" s="7">
        <v>11</v>
      </c>
      <c r="Z45" s="164">
        <v>243</v>
      </c>
      <c r="AA45" s="164">
        <v>192</v>
      </c>
      <c r="AB45" s="101">
        <f t="shared" si="2"/>
        <v>0.79012345679012341</v>
      </c>
      <c r="AE45" s="5">
        <v>44238</v>
      </c>
      <c r="AF45" s="179"/>
      <c r="AG45" s="10">
        <v>11</v>
      </c>
      <c r="AH45" s="9">
        <v>0.77839335180055402</v>
      </c>
      <c r="AI45" s="9">
        <v>0.83809523809523812</v>
      </c>
      <c r="AJ45" s="9">
        <v>0.82412060301507539</v>
      </c>
      <c r="AK45" s="179"/>
      <c r="AL45" s="10">
        <v>11</v>
      </c>
      <c r="AM45" s="9">
        <v>0.70254287403903015</v>
      </c>
      <c r="AN45" s="9">
        <v>0.7303370786516854</v>
      </c>
      <c r="AO45" s="9">
        <v>0.73790322580645162</v>
      </c>
      <c r="AP45" s="171"/>
      <c r="AQ45" s="7">
        <v>11</v>
      </c>
      <c r="AR45" s="104">
        <v>0.77905491698595142</v>
      </c>
      <c r="AS45" s="104">
        <v>0.7528089887640449</v>
      </c>
      <c r="AT45" s="104">
        <v>0.63424124513618674</v>
      </c>
      <c r="AU45" s="171"/>
      <c r="AV45" s="7">
        <v>11</v>
      </c>
      <c r="AW45" s="104">
        <v>0.84261168384879725</v>
      </c>
      <c r="AX45" s="104">
        <v>0.69411764705882351</v>
      </c>
      <c r="AY45" s="104">
        <v>0.75206611570247939</v>
      </c>
      <c r="AZ45" s="171"/>
      <c r="BA45" s="7">
        <v>11</v>
      </c>
      <c r="BB45" s="104">
        <v>0.82463465553235904</v>
      </c>
      <c r="BC45" s="104">
        <v>0.75</v>
      </c>
      <c r="BD45" s="104">
        <v>0.79012345679012341</v>
      </c>
    </row>
    <row r="46" spans="3:56" x14ac:dyDescent="0.25">
      <c r="C46" s="5">
        <v>44239</v>
      </c>
      <c r="D46" s="179"/>
      <c r="E46" s="10">
        <v>12</v>
      </c>
      <c r="F46" s="7">
        <v>199</v>
      </c>
      <c r="G46" s="7">
        <v>157</v>
      </c>
      <c r="H46" s="8">
        <f t="shared" si="3"/>
        <v>0.78894472361809043</v>
      </c>
      <c r="I46" s="179"/>
      <c r="J46" s="10">
        <v>12</v>
      </c>
      <c r="K46" s="7">
        <v>248</v>
      </c>
      <c r="L46" s="7">
        <v>182</v>
      </c>
      <c r="M46" s="8">
        <v>0.7338709677419355</v>
      </c>
      <c r="N46" s="171"/>
      <c r="O46" s="7">
        <v>12</v>
      </c>
      <c r="P46" s="114">
        <v>257</v>
      </c>
      <c r="Q46" s="114">
        <v>166</v>
      </c>
      <c r="R46" s="101">
        <f t="shared" si="0"/>
        <v>0.64591439688715957</v>
      </c>
      <c r="S46" s="193"/>
      <c r="T46" s="7">
        <v>12</v>
      </c>
      <c r="U46" s="144">
        <v>242</v>
      </c>
      <c r="V46" s="144">
        <v>191</v>
      </c>
      <c r="W46" s="101">
        <f t="shared" si="1"/>
        <v>0.78925619834710747</v>
      </c>
      <c r="X46" s="193"/>
      <c r="Y46" s="7">
        <v>12</v>
      </c>
      <c r="Z46" s="164">
        <v>243</v>
      </c>
      <c r="AA46" s="164">
        <v>197</v>
      </c>
      <c r="AB46" s="101">
        <f t="shared" si="2"/>
        <v>0.81069958847736623</v>
      </c>
      <c r="AE46" s="5">
        <v>44239</v>
      </c>
      <c r="AF46" s="179"/>
      <c r="AG46" s="10">
        <v>12</v>
      </c>
      <c r="AH46" s="9">
        <v>0.77493074792243766</v>
      </c>
      <c r="AI46" s="9">
        <v>0.78095238095238095</v>
      </c>
      <c r="AJ46" s="9">
        <v>0.78894472361809043</v>
      </c>
      <c r="AK46" s="179"/>
      <c r="AL46" s="10">
        <v>12</v>
      </c>
      <c r="AM46" s="9">
        <v>0.696588868940754</v>
      </c>
      <c r="AN46" s="9">
        <v>0.7415730337078652</v>
      </c>
      <c r="AO46" s="9">
        <v>0.7338709677419355</v>
      </c>
      <c r="AP46" s="171"/>
      <c r="AQ46" s="7">
        <v>12</v>
      </c>
      <c r="AR46" s="104">
        <v>0.76564495530012766</v>
      </c>
      <c r="AS46" s="104">
        <v>0.7415730337078652</v>
      </c>
      <c r="AT46" s="104">
        <v>0.64591439688715957</v>
      </c>
      <c r="AU46" s="171"/>
      <c r="AV46" s="7">
        <v>12</v>
      </c>
      <c r="AW46" s="104">
        <v>0.82268041237113398</v>
      </c>
      <c r="AX46" s="104">
        <v>0.68235294117647061</v>
      </c>
      <c r="AY46" s="104">
        <v>0.78925619834710747</v>
      </c>
      <c r="AZ46" s="171"/>
      <c r="BA46" s="7">
        <v>12</v>
      </c>
      <c r="BB46" s="104">
        <v>0.84064022268615168</v>
      </c>
      <c r="BC46" s="104">
        <v>0.69565217391304346</v>
      </c>
      <c r="BD46" s="104">
        <v>0.81069958847736623</v>
      </c>
    </row>
    <row r="47" spans="3:56" x14ac:dyDescent="0.25">
      <c r="C47" s="5">
        <v>44240</v>
      </c>
      <c r="D47" s="179"/>
      <c r="E47" s="10">
        <v>13</v>
      </c>
      <c r="F47" s="7">
        <v>199</v>
      </c>
      <c r="G47" s="7">
        <v>163</v>
      </c>
      <c r="H47" s="8">
        <f t="shared" si="3"/>
        <v>0.81909547738693467</v>
      </c>
      <c r="I47" s="179"/>
      <c r="J47" s="10">
        <v>13</v>
      </c>
      <c r="K47" s="7">
        <v>248</v>
      </c>
      <c r="L47" s="7">
        <v>180</v>
      </c>
      <c r="M47" s="8">
        <v>0.72580645161290325</v>
      </c>
      <c r="N47" s="171"/>
      <c r="O47" s="7">
        <v>13</v>
      </c>
      <c r="P47" s="114">
        <v>257</v>
      </c>
      <c r="Q47" s="114">
        <v>193</v>
      </c>
      <c r="R47" s="101">
        <f t="shared" si="0"/>
        <v>0.75097276264591439</v>
      </c>
      <c r="S47" s="193"/>
      <c r="T47" s="7">
        <v>13</v>
      </c>
      <c r="U47" s="144">
        <v>242</v>
      </c>
      <c r="V47" s="144">
        <v>176</v>
      </c>
      <c r="W47" s="101">
        <f t="shared" si="1"/>
        <v>0.72727272727272729</v>
      </c>
      <c r="X47" s="193"/>
      <c r="Y47" s="7">
        <v>13</v>
      </c>
      <c r="Z47" s="164">
        <v>243</v>
      </c>
      <c r="AA47" s="164">
        <v>203</v>
      </c>
      <c r="AB47" s="101">
        <f t="shared" si="2"/>
        <v>0.83539094650205759</v>
      </c>
      <c r="AE47" s="5">
        <v>44240</v>
      </c>
      <c r="AF47" s="179"/>
      <c r="AG47" s="10">
        <v>13</v>
      </c>
      <c r="AH47" s="9">
        <v>0.77008310249307477</v>
      </c>
      <c r="AI47" s="9">
        <v>0.84761904761904761</v>
      </c>
      <c r="AJ47" s="9">
        <v>0.81909547738693467</v>
      </c>
      <c r="AK47" s="179"/>
      <c r="AL47" s="10">
        <v>13</v>
      </c>
      <c r="AM47" s="9">
        <v>0.69838420107719923</v>
      </c>
      <c r="AN47" s="9">
        <v>0.84269662921348309</v>
      </c>
      <c r="AO47" s="9">
        <v>0.72580645161290325</v>
      </c>
      <c r="AP47" s="171"/>
      <c r="AQ47" s="7">
        <v>13</v>
      </c>
      <c r="AR47" s="104">
        <v>0.8122605363984674</v>
      </c>
      <c r="AS47" s="104">
        <v>0.7415730337078652</v>
      </c>
      <c r="AT47" s="104">
        <v>0.75097276264591439</v>
      </c>
      <c r="AU47" s="171"/>
      <c r="AV47" s="7">
        <v>13</v>
      </c>
      <c r="AW47" s="104">
        <v>0.83161512027491413</v>
      </c>
      <c r="AX47" s="104">
        <v>0.71764705882352942</v>
      </c>
      <c r="AY47" s="104">
        <v>0.72727272727272729</v>
      </c>
      <c r="AZ47" s="171"/>
      <c r="BA47" s="7">
        <v>13</v>
      </c>
      <c r="BB47" s="104">
        <v>0.83994432846207379</v>
      </c>
      <c r="BC47" s="104">
        <v>0.78260869565217395</v>
      </c>
      <c r="BD47" s="104">
        <v>0.83539094650205759</v>
      </c>
    </row>
    <row r="48" spans="3:56" x14ac:dyDescent="0.25">
      <c r="C48" s="5">
        <v>44241</v>
      </c>
      <c r="D48" s="179"/>
      <c r="E48" s="10">
        <v>14</v>
      </c>
      <c r="F48" s="7">
        <v>199</v>
      </c>
      <c r="G48" s="7">
        <v>161</v>
      </c>
      <c r="H48" s="8">
        <f t="shared" si="3"/>
        <v>0.80904522613065322</v>
      </c>
      <c r="I48" s="179"/>
      <c r="J48" s="10">
        <v>14</v>
      </c>
      <c r="K48" s="7">
        <v>248</v>
      </c>
      <c r="L48" s="7">
        <v>182</v>
      </c>
      <c r="M48" s="8">
        <v>0.7338709677419355</v>
      </c>
      <c r="N48" s="171"/>
      <c r="O48" s="7">
        <v>14</v>
      </c>
      <c r="P48" s="114">
        <v>257</v>
      </c>
      <c r="Q48" s="114">
        <v>199</v>
      </c>
      <c r="R48" s="101">
        <f t="shared" si="0"/>
        <v>0.77431906614785995</v>
      </c>
      <c r="S48" s="193"/>
      <c r="T48" s="7">
        <v>14</v>
      </c>
      <c r="U48" s="144">
        <v>242</v>
      </c>
      <c r="V48" s="144">
        <v>173</v>
      </c>
      <c r="W48" s="101">
        <f t="shared" si="1"/>
        <v>0.71487603305785119</v>
      </c>
      <c r="X48" s="193"/>
      <c r="Y48" s="7">
        <v>14</v>
      </c>
      <c r="Z48" s="164">
        <v>243</v>
      </c>
      <c r="AA48" s="164">
        <v>202</v>
      </c>
      <c r="AB48" s="101">
        <f t="shared" si="2"/>
        <v>0.83127572016460904</v>
      </c>
      <c r="AE48" s="5">
        <v>44241</v>
      </c>
      <c r="AF48" s="179"/>
      <c r="AG48" s="10">
        <v>14</v>
      </c>
      <c r="AH48" s="9">
        <v>0.77631578947368418</v>
      </c>
      <c r="AI48" s="9">
        <v>0.84761904761904761</v>
      </c>
      <c r="AJ48" s="9">
        <v>0.80904522613065322</v>
      </c>
      <c r="AK48" s="179"/>
      <c r="AL48" s="10">
        <v>14</v>
      </c>
      <c r="AM48" s="9">
        <v>0.78096947935368044</v>
      </c>
      <c r="AN48" s="9">
        <v>0.7865168539325843</v>
      </c>
      <c r="AO48" s="9">
        <v>0.7338709677419355</v>
      </c>
      <c r="AP48" s="171"/>
      <c r="AQ48" s="7">
        <v>14</v>
      </c>
      <c r="AR48" s="104">
        <v>0.78671775223499363</v>
      </c>
      <c r="AS48" s="104">
        <v>0.651685393258427</v>
      </c>
      <c r="AT48" s="104">
        <v>0.77431906614785995</v>
      </c>
      <c r="AU48" s="171"/>
      <c r="AV48" s="7">
        <v>14</v>
      </c>
      <c r="AW48" s="104">
        <v>0.82886597938144335</v>
      </c>
      <c r="AX48" s="104">
        <v>0.58823529411764708</v>
      </c>
      <c r="AY48" s="104">
        <v>0.71487603305785119</v>
      </c>
      <c r="AZ48" s="171"/>
      <c r="BA48" s="7">
        <v>14</v>
      </c>
      <c r="BB48" s="104">
        <v>0.82</v>
      </c>
      <c r="BC48" s="104">
        <v>0.78</v>
      </c>
      <c r="BD48" s="104">
        <v>0.83</v>
      </c>
    </row>
    <row r="49" spans="3:56" x14ac:dyDescent="0.25">
      <c r="C49" s="5">
        <v>44242</v>
      </c>
      <c r="D49" s="179"/>
      <c r="E49" s="10">
        <v>15</v>
      </c>
      <c r="F49" s="7">
        <v>199</v>
      </c>
      <c r="G49" s="7">
        <v>159</v>
      </c>
      <c r="H49" s="8">
        <f t="shared" si="3"/>
        <v>0.79899497487437188</v>
      </c>
      <c r="I49" s="179"/>
      <c r="J49" s="10">
        <v>15</v>
      </c>
      <c r="K49" s="7">
        <v>248</v>
      </c>
      <c r="L49" s="7">
        <v>187</v>
      </c>
      <c r="M49" s="8">
        <v>0.75403225806451613</v>
      </c>
      <c r="N49" s="171"/>
      <c r="O49" s="7">
        <v>15</v>
      </c>
      <c r="P49" s="114">
        <v>257</v>
      </c>
      <c r="Q49" s="114">
        <v>185</v>
      </c>
      <c r="R49" s="101">
        <f t="shared" si="0"/>
        <v>0.71984435797665369</v>
      </c>
      <c r="S49" s="193"/>
      <c r="T49" s="7">
        <v>15</v>
      </c>
      <c r="U49" s="144">
        <v>242</v>
      </c>
      <c r="V49" s="144">
        <v>181</v>
      </c>
      <c r="W49" s="101">
        <f t="shared" si="1"/>
        <v>0.74793388429752061</v>
      </c>
      <c r="X49" s="193"/>
      <c r="Y49" s="7">
        <v>15</v>
      </c>
      <c r="Z49" s="164">
        <v>243</v>
      </c>
      <c r="AA49" s="164">
        <v>203</v>
      </c>
      <c r="AB49" s="101">
        <f t="shared" si="2"/>
        <v>0.83539094650205759</v>
      </c>
      <c r="AE49" s="5">
        <v>44242</v>
      </c>
      <c r="AF49" s="179"/>
      <c r="AG49" s="10">
        <v>15</v>
      </c>
      <c r="AH49" s="9">
        <v>0.82756232686980613</v>
      </c>
      <c r="AI49" s="9">
        <v>0.84761904761904761</v>
      </c>
      <c r="AJ49" s="9">
        <v>0.79899497487437188</v>
      </c>
      <c r="AK49" s="179"/>
      <c r="AL49" s="10">
        <v>15</v>
      </c>
      <c r="AM49" s="9">
        <v>0.78216636744464396</v>
      </c>
      <c r="AN49" s="9">
        <v>0.7528089887640449</v>
      </c>
      <c r="AO49" s="9">
        <v>0.75403225806451613</v>
      </c>
      <c r="AP49" s="171"/>
      <c r="AQ49" s="7">
        <v>15</v>
      </c>
      <c r="AR49" s="104">
        <v>0.76628352490421459</v>
      </c>
      <c r="AS49" s="104">
        <v>0.7078651685393258</v>
      </c>
      <c r="AT49" s="104">
        <v>0.71984435797665369</v>
      </c>
      <c r="AU49" s="171"/>
      <c r="AV49" s="7">
        <v>15</v>
      </c>
      <c r="AW49" s="104">
        <v>0.82130584192439859</v>
      </c>
      <c r="AX49" s="104">
        <v>0.71764705882352942</v>
      </c>
      <c r="AY49" s="104">
        <v>0.74793388429752061</v>
      </c>
      <c r="AZ49" s="171"/>
      <c r="BA49" s="7">
        <v>15</v>
      </c>
      <c r="BB49" s="104">
        <v>0.86</v>
      </c>
      <c r="BC49" s="104">
        <v>0.78</v>
      </c>
      <c r="BD49" s="104">
        <v>0.84</v>
      </c>
    </row>
    <row r="50" spans="3:56" x14ac:dyDescent="0.25">
      <c r="C50" s="5">
        <v>44243</v>
      </c>
      <c r="D50" s="179"/>
      <c r="E50" s="10">
        <v>16</v>
      </c>
      <c r="F50" s="7">
        <v>199</v>
      </c>
      <c r="G50" s="7">
        <v>159</v>
      </c>
      <c r="H50" s="8">
        <f t="shared" si="3"/>
        <v>0.79899497487437188</v>
      </c>
      <c r="I50" s="179"/>
      <c r="J50" s="10">
        <v>16</v>
      </c>
      <c r="K50" s="7">
        <v>248</v>
      </c>
      <c r="L50" s="7">
        <v>189</v>
      </c>
      <c r="M50" s="8">
        <v>0.76209677419354838</v>
      </c>
      <c r="N50" s="171"/>
      <c r="O50" s="7">
        <v>16</v>
      </c>
      <c r="P50" s="114">
        <v>257</v>
      </c>
      <c r="Q50" s="114">
        <v>193</v>
      </c>
      <c r="R50" s="101">
        <f t="shared" si="0"/>
        <v>0.75097276264591439</v>
      </c>
      <c r="S50" s="193"/>
      <c r="T50" s="7">
        <v>16</v>
      </c>
      <c r="U50" s="144">
        <v>242</v>
      </c>
      <c r="V50" s="144">
        <v>175</v>
      </c>
      <c r="W50" s="101">
        <f t="shared" si="1"/>
        <v>0.72314049586776863</v>
      </c>
      <c r="X50" s="193"/>
      <c r="Y50" s="7">
        <v>16</v>
      </c>
      <c r="Z50" s="164">
        <v>243</v>
      </c>
      <c r="AA50" s="164">
        <v>216</v>
      </c>
      <c r="AB50" s="101">
        <f t="shared" si="2"/>
        <v>0.88888888888888884</v>
      </c>
      <c r="AE50" s="5">
        <v>44243</v>
      </c>
      <c r="AF50" s="179"/>
      <c r="AG50" s="10">
        <v>16</v>
      </c>
      <c r="AH50" s="9">
        <v>0.81925207756232687</v>
      </c>
      <c r="AI50" s="9">
        <v>0.83809523809523812</v>
      </c>
      <c r="AJ50" s="9">
        <v>0.79899497487437188</v>
      </c>
      <c r="AK50" s="179"/>
      <c r="AL50" s="10">
        <v>16</v>
      </c>
      <c r="AM50" s="9">
        <v>0.7157390783961699</v>
      </c>
      <c r="AN50" s="9">
        <v>0.7752808988764045</v>
      </c>
      <c r="AO50" s="9">
        <v>0.76209677419354838</v>
      </c>
      <c r="AP50" s="171"/>
      <c r="AQ50" s="7">
        <v>16</v>
      </c>
      <c r="AR50" s="104">
        <v>0.77777777777777779</v>
      </c>
      <c r="AS50" s="104">
        <v>0.6966292134831461</v>
      </c>
      <c r="AT50" s="104">
        <v>0.75097276264591439</v>
      </c>
      <c r="AU50" s="171"/>
      <c r="AV50" s="7">
        <v>16</v>
      </c>
      <c r="AW50" s="104">
        <v>0.79518900343642607</v>
      </c>
      <c r="AX50" s="104">
        <v>0.70588235294117652</v>
      </c>
      <c r="AY50" s="104">
        <v>0.72314049586776863</v>
      </c>
      <c r="AZ50" s="171"/>
      <c r="BA50" s="7">
        <v>16</v>
      </c>
      <c r="BB50" s="104">
        <v>0.86917188587334726</v>
      </c>
      <c r="BC50" s="104">
        <v>0.79347826086956519</v>
      </c>
      <c r="BD50" s="104">
        <v>0.88888888888888884</v>
      </c>
    </row>
    <row r="51" spans="3:56" x14ac:dyDescent="0.25">
      <c r="C51" s="5">
        <v>44244</v>
      </c>
      <c r="D51" s="179"/>
      <c r="E51" s="10">
        <v>17</v>
      </c>
      <c r="F51" s="7">
        <v>199</v>
      </c>
      <c r="G51" s="7">
        <v>163</v>
      </c>
      <c r="H51" s="8">
        <f t="shared" si="3"/>
        <v>0.81909547738693467</v>
      </c>
      <c r="I51" s="179"/>
      <c r="J51" s="10">
        <v>17</v>
      </c>
      <c r="K51" s="7">
        <v>248</v>
      </c>
      <c r="L51" s="7">
        <v>183</v>
      </c>
      <c r="M51" s="8">
        <v>0.73790322580645162</v>
      </c>
      <c r="N51" s="171"/>
      <c r="O51" s="7">
        <v>17</v>
      </c>
      <c r="P51" s="114">
        <v>257</v>
      </c>
      <c r="Q51" s="114">
        <v>192</v>
      </c>
      <c r="R51" s="101">
        <f t="shared" si="0"/>
        <v>0.74708171206225682</v>
      </c>
      <c r="S51" s="193"/>
      <c r="T51" s="7">
        <v>17</v>
      </c>
      <c r="U51" s="144">
        <v>242</v>
      </c>
      <c r="V51" s="144">
        <v>174</v>
      </c>
      <c r="W51" s="101">
        <f t="shared" si="1"/>
        <v>0.71900826446280997</v>
      </c>
      <c r="X51" s="193"/>
      <c r="Y51" s="7">
        <v>17</v>
      </c>
      <c r="Z51" s="164">
        <v>243</v>
      </c>
      <c r="AA51" s="164">
        <v>211</v>
      </c>
      <c r="AB51" s="101">
        <f t="shared" si="2"/>
        <v>0.86831275720164613</v>
      </c>
      <c r="AE51" s="5">
        <v>44244</v>
      </c>
      <c r="AF51" s="179"/>
      <c r="AG51" s="10">
        <v>17</v>
      </c>
      <c r="AH51" s="9">
        <v>0.84072022160664817</v>
      </c>
      <c r="AI51" s="9">
        <v>0.8</v>
      </c>
      <c r="AJ51" s="9">
        <v>0.81909547738693467</v>
      </c>
      <c r="AK51" s="179"/>
      <c r="AL51" s="10">
        <v>17</v>
      </c>
      <c r="AM51" s="9">
        <v>0.74985038898862955</v>
      </c>
      <c r="AN51" s="9">
        <v>0.7078651685393258</v>
      </c>
      <c r="AO51" s="9">
        <v>0.73790322580645162</v>
      </c>
      <c r="AP51" s="171"/>
      <c r="AQ51" s="7">
        <v>17</v>
      </c>
      <c r="AR51" s="104">
        <v>0.78607918263090681</v>
      </c>
      <c r="AS51" s="104">
        <v>0.6966292134831461</v>
      </c>
      <c r="AT51" s="104">
        <v>0.74708171206225682</v>
      </c>
      <c r="AU51" s="171"/>
      <c r="AV51" s="7">
        <v>17</v>
      </c>
      <c r="AW51" s="104">
        <v>0.82336769759450168</v>
      </c>
      <c r="AX51" s="104">
        <v>0.61176470588235299</v>
      </c>
      <c r="AY51" s="104">
        <v>0.71900826446280997</v>
      </c>
      <c r="AZ51" s="171"/>
      <c r="BA51" s="7">
        <v>17</v>
      </c>
      <c r="BB51" s="104">
        <v>0.87265135699373697</v>
      </c>
      <c r="BC51" s="104">
        <v>0.80434782608695654</v>
      </c>
      <c r="BD51" s="104">
        <v>0.86831275720164613</v>
      </c>
    </row>
    <row r="52" spans="3:56" x14ac:dyDescent="0.25">
      <c r="C52" s="5">
        <v>44245</v>
      </c>
      <c r="D52" s="179"/>
      <c r="E52" s="10">
        <v>18</v>
      </c>
      <c r="F52" s="7">
        <v>199</v>
      </c>
      <c r="G52" s="7">
        <v>161</v>
      </c>
      <c r="H52" s="8">
        <f t="shared" si="3"/>
        <v>0.80904522613065322</v>
      </c>
      <c r="I52" s="179"/>
      <c r="J52" s="10">
        <v>18</v>
      </c>
      <c r="K52" s="7">
        <v>248</v>
      </c>
      <c r="L52" s="7">
        <v>171</v>
      </c>
      <c r="M52" s="8">
        <v>0.68951612903225812</v>
      </c>
      <c r="N52" s="171"/>
      <c r="O52" s="7">
        <v>18</v>
      </c>
      <c r="P52" s="114">
        <v>257</v>
      </c>
      <c r="Q52" s="114">
        <v>192</v>
      </c>
      <c r="R52" s="101">
        <f t="shared" si="0"/>
        <v>0.74708171206225682</v>
      </c>
      <c r="S52" s="193"/>
      <c r="T52" s="7">
        <v>18</v>
      </c>
      <c r="U52" s="144">
        <v>242</v>
      </c>
      <c r="V52" s="144">
        <v>177</v>
      </c>
      <c r="W52" s="101">
        <f t="shared" si="1"/>
        <v>0.73140495867768596</v>
      </c>
      <c r="X52" s="193"/>
      <c r="Y52" s="7">
        <v>18</v>
      </c>
      <c r="Z52" s="164">
        <v>243</v>
      </c>
      <c r="AA52" s="164">
        <v>205</v>
      </c>
      <c r="AB52" s="101">
        <f t="shared" si="2"/>
        <v>0.84362139917695478</v>
      </c>
      <c r="AE52" s="5">
        <v>44245</v>
      </c>
      <c r="AF52" s="179"/>
      <c r="AG52" s="10">
        <v>18</v>
      </c>
      <c r="AH52" s="9">
        <v>0.82421340629274964</v>
      </c>
      <c r="AI52" s="9">
        <v>0.8</v>
      </c>
      <c r="AJ52" s="9">
        <v>0.80904522613065322</v>
      </c>
      <c r="AK52" s="179"/>
      <c r="AL52" s="10">
        <v>18</v>
      </c>
      <c r="AM52" s="9">
        <v>0.73728306403351285</v>
      </c>
      <c r="AN52" s="9">
        <v>0.7415730337078652</v>
      </c>
      <c r="AO52" s="9">
        <v>0.68951612903225812</v>
      </c>
      <c r="AP52" s="171"/>
      <c r="AQ52" s="7">
        <v>18</v>
      </c>
      <c r="AR52" s="104">
        <v>0.81481481481481477</v>
      </c>
      <c r="AS52" s="104">
        <v>0.7303370786516854</v>
      </c>
      <c r="AT52" s="104">
        <v>0.74708171206225682</v>
      </c>
      <c r="AU52" s="171"/>
      <c r="AV52" s="7">
        <v>18</v>
      </c>
      <c r="AW52" s="104">
        <v>0.84054982817869417</v>
      </c>
      <c r="AX52" s="104">
        <v>0.71764705882352942</v>
      </c>
      <c r="AY52" s="104">
        <v>0.73140495867768596</v>
      </c>
      <c r="AZ52" s="171"/>
      <c r="BA52" s="7">
        <v>18</v>
      </c>
      <c r="BB52" s="104">
        <v>0.90535838552540016</v>
      </c>
      <c r="BC52" s="104">
        <v>0.76086956521739135</v>
      </c>
      <c r="BD52" s="104">
        <v>0.84362139917695478</v>
      </c>
    </row>
    <row r="53" spans="3:56" x14ac:dyDescent="0.25">
      <c r="C53" s="5">
        <v>44246</v>
      </c>
      <c r="D53" s="179"/>
      <c r="E53" s="10">
        <v>19</v>
      </c>
      <c r="F53" s="7">
        <v>199</v>
      </c>
      <c r="G53" s="7">
        <v>162</v>
      </c>
      <c r="H53" s="8">
        <f t="shared" si="3"/>
        <v>0.81407035175879394</v>
      </c>
      <c r="I53" s="179"/>
      <c r="J53" s="10">
        <v>19</v>
      </c>
      <c r="K53" s="7">
        <v>248</v>
      </c>
      <c r="L53" s="7">
        <v>173</v>
      </c>
      <c r="M53" s="8">
        <v>0.69758064516129037</v>
      </c>
      <c r="N53" s="171"/>
      <c r="O53" s="7">
        <v>19</v>
      </c>
      <c r="P53" s="114">
        <v>257</v>
      </c>
      <c r="Q53" s="114">
        <v>195</v>
      </c>
      <c r="R53" s="101">
        <f t="shared" si="0"/>
        <v>0.75875486381322954</v>
      </c>
      <c r="S53" s="193"/>
      <c r="T53" s="7">
        <v>19</v>
      </c>
      <c r="U53" s="144">
        <v>242</v>
      </c>
      <c r="V53" s="144">
        <v>176</v>
      </c>
      <c r="W53" s="101">
        <f t="shared" si="1"/>
        <v>0.72727272727272729</v>
      </c>
      <c r="X53" s="193"/>
      <c r="Y53" s="7">
        <v>19</v>
      </c>
      <c r="Z53" s="164">
        <v>243</v>
      </c>
      <c r="AA53" s="164">
        <v>220</v>
      </c>
      <c r="AB53" s="101">
        <f t="shared" si="2"/>
        <v>0.90534979423868311</v>
      </c>
      <c r="AE53" s="5">
        <v>44246</v>
      </c>
      <c r="AF53" s="179"/>
      <c r="AG53" s="10">
        <v>19</v>
      </c>
      <c r="AH53" s="9">
        <v>0.7934336525307798</v>
      </c>
      <c r="AI53" s="9">
        <v>0.8571428571428571</v>
      </c>
      <c r="AJ53" s="9">
        <v>0.81407035175879394</v>
      </c>
      <c r="AK53" s="179"/>
      <c r="AL53" s="10">
        <v>19</v>
      </c>
      <c r="AM53" s="9">
        <v>0.7785757031717534</v>
      </c>
      <c r="AN53" s="9">
        <v>0.7415730337078652</v>
      </c>
      <c r="AO53" s="9">
        <v>0.69758064516129037</v>
      </c>
      <c r="AP53" s="171"/>
      <c r="AQ53" s="7">
        <v>19</v>
      </c>
      <c r="AR53" s="104">
        <v>0.79374201787994891</v>
      </c>
      <c r="AS53" s="104">
        <v>0.7415730337078652</v>
      </c>
      <c r="AT53" s="104">
        <v>0.75875486381322954</v>
      </c>
      <c r="AU53" s="171"/>
      <c r="AV53" s="7">
        <v>19</v>
      </c>
      <c r="AW53" s="104">
        <v>0.83711340206185569</v>
      </c>
      <c r="AX53" s="104">
        <v>0.62352941176470589</v>
      </c>
      <c r="AY53" s="104">
        <v>0.72727272727272729</v>
      </c>
      <c r="AZ53" s="171"/>
      <c r="BA53" s="7">
        <v>19</v>
      </c>
      <c r="BB53" s="104">
        <v>0.89700765483646483</v>
      </c>
      <c r="BC53" s="104">
        <v>0.86956521739130432</v>
      </c>
      <c r="BD53" s="104">
        <v>0.90534979423868311</v>
      </c>
    </row>
    <row r="54" spans="3:56" x14ac:dyDescent="0.25">
      <c r="C54" s="5">
        <v>44247</v>
      </c>
      <c r="D54" s="179"/>
      <c r="E54" s="10">
        <v>20</v>
      </c>
      <c r="F54" s="7">
        <v>199</v>
      </c>
      <c r="G54" s="7">
        <v>170</v>
      </c>
      <c r="H54" s="8">
        <f t="shared" si="3"/>
        <v>0.85427135678391963</v>
      </c>
      <c r="I54" s="179"/>
      <c r="J54" s="10">
        <v>20</v>
      </c>
      <c r="K54" s="7">
        <v>248</v>
      </c>
      <c r="L54" s="7">
        <v>171</v>
      </c>
      <c r="M54" s="8">
        <v>0.68951612903225812</v>
      </c>
      <c r="N54" s="171"/>
      <c r="O54" s="7">
        <v>20</v>
      </c>
      <c r="P54" s="114">
        <v>257</v>
      </c>
      <c r="Q54" s="114">
        <v>197</v>
      </c>
      <c r="R54" s="101">
        <f t="shared" si="0"/>
        <v>0.7665369649805448</v>
      </c>
      <c r="S54" s="193"/>
      <c r="T54" s="7">
        <v>20</v>
      </c>
      <c r="U54" s="144">
        <v>242</v>
      </c>
      <c r="V54" s="144">
        <v>182</v>
      </c>
      <c r="W54" s="101">
        <f t="shared" si="1"/>
        <v>0.75206611570247939</v>
      </c>
      <c r="X54" s="193"/>
      <c r="Y54" s="7">
        <v>20</v>
      </c>
      <c r="Z54" s="164">
        <v>243</v>
      </c>
      <c r="AA54" s="164">
        <v>218</v>
      </c>
      <c r="AB54" s="101">
        <f t="shared" si="2"/>
        <v>0.89711934156378603</v>
      </c>
      <c r="AE54" s="5">
        <v>44247</v>
      </c>
      <c r="AF54" s="179"/>
      <c r="AG54" s="10">
        <v>20</v>
      </c>
      <c r="AH54" s="9">
        <v>0.73050615595075241</v>
      </c>
      <c r="AI54" s="9">
        <v>0.79047619047619044</v>
      </c>
      <c r="AJ54" s="9">
        <v>0.85427135678391963</v>
      </c>
      <c r="AK54" s="179"/>
      <c r="AL54" s="10">
        <v>20</v>
      </c>
      <c r="AM54" s="9">
        <v>0.78456014362657089</v>
      </c>
      <c r="AN54" s="9">
        <v>0.7640449438202247</v>
      </c>
      <c r="AO54" s="9">
        <v>0.68951612903225812</v>
      </c>
      <c r="AP54" s="171"/>
      <c r="AQ54" s="7">
        <v>20</v>
      </c>
      <c r="AR54" s="104">
        <v>0.79693486590038309</v>
      </c>
      <c r="AS54" s="104">
        <v>0.7865168539325843</v>
      </c>
      <c r="AT54" s="104">
        <v>0.7665369649805448</v>
      </c>
      <c r="AU54" s="171"/>
      <c r="AV54" s="7">
        <v>20</v>
      </c>
      <c r="AW54" s="104">
        <v>0.8357388316151203</v>
      </c>
      <c r="AX54" s="104">
        <v>0.69411764705882351</v>
      </c>
      <c r="AY54" s="104">
        <v>0.75206611570247939</v>
      </c>
      <c r="AZ54" s="171"/>
      <c r="BA54" s="7">
        <v>20</v>
      </c>
      <c r="BB54" s="104">
        <v>0.88865692414752961</v>
      </c>
      <c r="BC54" s="104">
        <v>0.79347826086956519</v>
      </c>
      <c r="BD54" s="104">
        <v>0.89711934156378603</v>
      </c>
    </row>
    <row r="55" spans="3:56" x14ac:dyDescent="0.25">
      <c r="C55" s="5">
        <v>44248</v>
      </c>
      <c r="D55" s="179"/>
      <c r="E55" s="10">
        <v>21</v>
      </c>
      <c r="F55" s="7">
        <v>199</v>
      </c>
      <c r="G55" s="7">
        <v>174</v>
      </c>
      <c r="H55" s="8">
        <f t="shared" si="3"/>
        <v>0.87437185929648242</v>
      </c>
      <c r="I55" s="179"/>
      <c r="J55" s="10">
        <v>21</v>
      </c>
      <c r="K55" s="7">
        <v>248</v>
      </c>
      <c r="L55" s="7">
        <v>173</v>
      </c>
      <c r="M55" s="8">
        <v>0.69758064516129037</v>
      </c>
      <c r="N55" s="171"/>
      <c r="O55" s="7">
        <v>21</v>
      </c>
      <c r="P55" s="114">
        <v>257</v>
      </c>
      <c r="Q55" s="114">
        <v>199</v>
      </c>
      <c r="R55" s="101">
        <f t="shared" si="0"/>
        <v>0.77431906614785995</v>
      </c>
      <c r="S55" s="193"/>
      <c r="T55" s="7">
        <v>21</v>
      </c>
      <c r="U55" s="144">
        <v>242</v>
      </c>
      <c r="V55" s="144">
        <v>173</v>
      </c>
      <c r="W55" s="101">
        <f t="shared" si="1"/>
        <v>0.71487603305785119</v>
      </c>
      <c r="X55" s="193"/>
      <c r="Y55" s="7">
        <v>21</v>
      </c>
      <c r="Z55" s="164">
        <v>243</v>
      </c>
      <c r="AA55" s="164">
        <v>206</v>
      </c>
      <c r="AB55" s="101">
        <f t="shared" si="2"/>
        <v>0.84773662551440332</v>
      </c>
      <c r="AE55" s="5">
        <v>44248</v>
      </c>
      <c r="AF55" s="179"/>
      <c r="AG55" s="10">
        <v>21</v>
      </c>
      <c r="AH55" s="9">
        <v>0.81874145006839949</v>
      </c>
      <c r="AI55" s="9">
        <v>0.8</v>
      </c>
      <c r="AJ55" s="9">
        <v>0.87437185929648242</v>
      </c>
      <c r="AK55" s="179"/>
      <c r="AL55" s="10">
        <v>21</v>
      </c>
      <c r="AM55" s="9">
        <v>0.77079593058049067</v>
      </c>
      <c r="AN55" s="9">
        <v>0.8202247191011236</v>
      </c>
      <c r="AO55" s="9">
        <v>0.69758064516129037</v>
      </c>
      <c r="AP55" s="171"/>
      <c r="AQ55" s="7">
        <v>21</v>
      </c>
      <c r="AR55" s="104">
        <v>0.82758620689655171</v>
      </c>
      <c r="AS55" s="104">
        <v>0.7528089887640449</v>
      </c>
      <c r="AT55" s="104">
        <v>0.77431906614785995</v>
      </c>
      <c r="AU55" s="171"/>
      <c r="AV55" s="7">
        <v>21</v>
      </c>
      <c r="AW55" s="104">
        <v>0.8508591065292096</v>
      </c>
      <c r="AX55" s="104">
        <v>0.6705882352941176</v>
      </c>
      <c r="AY55" s="104">
        <v>0.71487603305785119</v>
      </c>
      <c r="AZ55" s="171"/>
      <c r="BA55" s="7">
        <v>21</v>
      </c>
      <c r="BB55" s="104">
        <v>0.87473903966597077</v>
      </c>
      <c r="BC55" s="104">
        <v>0.81521739130434778</v>
      </c>
      <c r="BD55" s="104">
        <v>0.84773662551440332</v>
      </c>
    </row>
    <row r="56" spans="3:56" x14ac:dyDescent="0.25">
      <c r="C56" s="5">
        <v>44249</v>
      </c>
      <c r="D56" s="179"/>
      <c r="E56" s="10">
        <v>22</v>
      </c>
      <c r="F56" s="7">
        <v>199</v>
      </c>
      <c r="G56" s="7">
        <v>172</v>
      </c>
      <c r="H56" s="8">
        <f t="shared" si="3"/>
        <v>0.86432160804020097</v>
      </c>
      <c r="I56" s="179"/>
      <c r="J56" s="10">
        <v>22</v>
      </c>
      <c r="K56" s="7">
        <v>263</v>
      </c>
      <c r="L56" s="7">
        <v>172</v>
      </c>
      <c r="M56" s="8">
        <v>0.6539923954372624</v>
      </c>
      <c r="N56" s="171"/>
      <c r="O56" s="7">
        <v>22</v>
      </c>
      <c r="P56" s="114">
        <v>257</v>
      </c>
      <c r="Q56" s="114">
        <v>207</v>
      </c>
      <c r="R56" s="101">
        <f t="shared" si="0"/>
        <v>0.80544747081712065</v>
      </c>
      <c r="S56" s="193"/>
      <c r="T56" s="7">
        <v>22</v>
      </c>
      <c r="U56" s="144">
        <v>239</v>
      </c>
      <c r="V56" s="144">
        <v>174</v>
      </c>
      <c r="W56" s="101">
        <f t="shared" si="1"/>
        <v>0.72803347280334729</v>
      </c>
      <c r="X56" s="193"/>
      <c r="Y56" s="7">
        <v>22</v>
      </c>
      <c r="Z56" s="164">
        <v>243</v>
      </c>
      <c r="AA56" s="164">
        <v>206</v>
      </c>
      <c r="AB56" s="101">
        <f t="shared" si="2"/>
        <v>0.84773662551440332</v>
      </c>
      <c r="AE56" s="5">
        <v>44249</v>
      </c>
      <c r="AF56" s="179"/>
      <c r="AG56" s="10">
        <v>22</v>
      </c>
      <c r="AH56" s="9">
        <v>0.80027359781121754</v>
      </c>
      <c r="AI56" s="9">
        <v>0.8666666666666667</v>
      </c>
      <c r="AJ56" s="9">
        <v>0.86432160804020097</v>
      </c>
      <c r="AK56" s="179"/>
      <c r="AL56" s="10">
        <v>22</v>
      </c>
      <c r="AM56" s="9">
        <v>0.80131657690005986</v>
      </c>
      <c r="AN56" s="9">
        <v>0.7752808988764045</v>
      </c>
      <c r="AO56" s="9">
        <v>0.6539923954372624</v>
      </c>
      <c r="AP56" s="171"/>
      <c r="AQ56" s="7">
        <v>22</v>
      </c>
      <c r="AR56" s="104">
        <v>0.80012771392081738</v>
      </c>
      <c r="AS56" s="104">
        <v>0.8089887640449438</v>
      </c>
      <c r="AT56" s="104">
        <v>0.80544747081712065</v>
      </c>
      <c r="AU56" s="171"/>
      <c r="AV56" s="7">
        <v>22</v>
      </c>
      <c r="AW56" s="104">
        <v>0.83436426116838491</v>
      </c>
      <c r="AX56" s="104">
        <v>0.6588235294117647</v>
      </c>
      <c r="AY56" s="104">
        <v>0.72803347280334729</v>
      </c>
      <c r="AZ56" s="171"/>
      <c r="BA56" s="7">
        <v>22</v>
      </c>
      <c r="BB56" s="104">
        <v>0.86917188587334726</v>
      </c>
      <c r="BC56" s="104">
        <v>0.82608695652173914</v>
      </c>
      <c r="BD56" s="104">
        <v>0.84773662551440332</v>
      </c>
    </row>
    <row r="57" spans="3:56" x14ac:dyDescent="0.25">
      <c r="C57" s="5">
        <v>44250</v>
      </c>
      <c r="D57" s="179"/>
      <c r="E57" s="10">
        <v>23</v>
      </c>
      <c r="F57" s="7">
        <v>206</v>
      </c>
      <c r="G57" s="7">
        <v>148</v>
      </c>
      <c r="H57" s="8">
        <f t="shared" si="3"/>
        <v>0.71844660194174759</v>
      </c>
      <c r="I57" s="179"/>
      <c r="J57" s="10">
        <v>23</v>
      </c>
      <c r="K57" s="7">
        <v>263</v>
      </c>
      <c r="L57" s="7">
        <v>180</v>
      </c>
      <c r="M57" s="8">
        <v>0.68441064638783267</v>
      </c>
      <c r="N57" s="171"/>
      <c r="O57" s="7">
        <v>23</v>
      </c>
      <c r="P57" s="114">
        <v>257</v>
      </c>
      <c r="Q57" s="114">
        <v>199</v>
      </c>
      <c r="R57" s="101">
        <f t="shared" si="0"/>
        <v>0.77431906614785995</v>
      </c>
      <c r="S57" s="193"/>
      <c r="T57" s="7">
        <v>23</v>
      </c>
      <c r="U57" s="144">
        <v>239</v>
      </c>
      <c r="V57" s="144">
        <v>174</v>
      </c>
      <c r="W57" s="101">
        <f t="shared" si="1"/>
        <v>0.72803347280334729</v>
      </c>
      <c r="X57" s="193"/>
      <c r="Y57" s="7">
        <v>23</v>
      </c>
      <c r="Z57" s="164">
        <v>243</v>
      </c>
      <c r="AA57" s="164">
        <v>211</v>
      </c>
      <c r="AB57" s="101">
        <f t="shared" si="2"/>
        <v>0.86831275720164613</v>
      </c>
      <c r="AE57" s="5">
        <v>44250</v>
      </c>
      <c r="AF57" s="179"/>
      <c r="AG57" s="10">
        <v>23</v>
      </c>
      <c r="AH57" s="9">
        <v>0.83515731874145005</v>
      </c>
      <c r="AI57" s="9">
        <v>0.8571428571428571</v>
      </c>
      <c r="AJ57" s="9">
        <v>0.71844660194174759</v>
      </c>
      <c r="AK57" s="179"/>
      <c r="AL57" s="10">
        <v>23</v>
      </c>
      <c r="AM57" s="9">
        <v>0.75284260921603829</v>
      </c>
      <c r="AN57" s="9">
        <v>0.7303370786516854</v>
      </c>
      <c r="AO57" s="9">
        <v>0.68441064638783267</v>
      </c>
      <c r="AP57" s="171"/>
      <c r="AQ57" s="7">
        <v>23</v>
      </c>
      <c r="AR57" s="104">
        <v>0.80906768837803322</v>
      </c>
      <c r="AS57" s="104">
        <v>0.7752808988764045</v>
      </c>
      <c r="AT57" s="104">
        <v>0.77431906614785995</v>
      </c>
      <c r="AU57" s="171"/>
      <c r="AV57" s="7">
        <v>23</v>
      </c>
      <c r="AW57" s="104">
        <v>0.82405498281786937</v>
      </c>
      <c r="AX57" s="104">
        <v>0.74117647058823533</v>
      </c>
      <c r="AY57" s="104">
        <v>0.72803347280334729</v>
      </c>
      <c r="AZ57" s="171"/>
      <c r="BA57" s="7">
        <v>23</v>
      </c>
      <c r="BB57" s="104">
        <v>0.85525400139178842</v>
      </c>
      <c r="BC57" s="104">
        <v>0.82608695652173914</v>
      </c>
      <c r="BD57" s="104">
        <v>0.86831275720164613</v>
      </c>
    </row>
    <row r="58" spans="3:56" x14ac:dyDescent="0.25">
      <c r="C58" s="5">
        <v>44251</v>
      </c>
      <c r="D58" s="179"/>
      <c r="E58" s="10">
        <v>24</v>
      </c>
      <c r="F58" s="7">
        <v>206</v>
      </c>
      <c r="G58" s="7">
        <v>173</v>
      </c>
      <c r="H58" s="8">
        <f t="shared" si="3"/>
        <v>0.83980582524271841</v>
      </c>
      <c r="I58" s="179"/>
      <c r="J58" s="10">
        <v>24</v>
      </c>
      <c r="K58" s="7">
        <v>263</v>
      </c>
      <c r="L58" s="7">
        <v>185</v>
      </c>
      <c r="M58" s="8">
        <v>0.70342205323193918</v>
      </c>
      <c r="N58" s="171"/>
      <c r="O58" s="7">
        <v>24</v>
      </c>
      <c r="P58" s="114">
        <v>257</v>
      </c>
      <c r="Q58" s="114">
        <v>191</v>
      </c>
      <c r="R58" s="101">
        <f t="shared" si="0"/>
        <v>0.74319066147859925</v>
      </c>
      <c r="S58" s="193"/>
      <c r="T58" s="7">
        <v>24</v>
      </c>
      <c r="U58" s="144">
        <v>239</v>
      </c>
      <c r="V58" s="144">
        <v>183</v>
      </c>
      <c r="W58" s="101">
        <f t="shared" si="1"/>
        <v>0.76569037656903771</v>
      </c>
      <c r="X58" s="193"/>
      <c r="Y58" s="7">
        <v>24</v>
      </c>
      <c r="Z58" s="164">
        <v>243</v>
      </c>
      <c r="AA58" s="164">
        <v>213</v>
      </c>
      <c r="AB58" s="101">
        <f t="shared" si="2"/>
        <v>0.87654320987654322</v>
      </c>
      <c r="AE58" s="5">
        <v>44251</v>
      </c>
      <c r="AF58" s="179"/>
      <c r="AG58" s="10">
        <v>24</v>
      </c>
      <c r="AH58" s="9">
        <v>0.83926128590971272</v>
      </c>
      <c r="AI58" s="9">
        <v>0.79591836734693877</v>
      </c>
      <c r="AJ58" s="9">
        <v>0.83980582524271841</v>
      </c>
      <c r="AK58" s="179"/>
      <c r="AL58" s="10">
        <v>24</v>
      </c>
      <c r="AM58" s="9">
        <v>0.76540993417115499</v>
      </c>
      <c r="AN58" s="9">
        <v>0.6966292134831461</v>
      </c>
      <c r="AO58" s="9">
        <v>0.70342205323193918</v>
      </c>
      <c r="AP58" s="171"/>
      <c r="AQ58" s="7">
        <v>24</v>
      </c>
      <c r="AR58" s="104">
        <v>0.79885057471264365</v>
      </c>
      <c r="AS58" s="104">
        <v>0.8539325842696629</v>
      </c>
      <c r="AT58" s="104">
        <v>0.74319066147859925</v>
      </c>
      <c r="AU58" s="171"/>
      <c r="AV58" s="7">
        <v>24</v>
      </c>
      <c r="AW58" s="104">
        <v>0.83780068728522339</v>
      </c>
      <c r="AX58" s="104">
        <v>0.69411764705882351</v>
      </c>
      <c r="AY58" s="104">
        <v>0.76569037656903771</v>
      </c>
      <c r="AZ58" s="171"/>
      <c r="BA58" s="7">
        <v>24</v>
      </c>
      <c r="BB58" s="104">
        <v>0.89352818371607512</v>
      </c>
      <c r="BC58" s="104">
        <v>0.78260869565217395</v>
      </c>
      <c r="BD58" s="104">
        <v>0.87654320987654322</v>
      </c>
    </row>
    <row r="59" spans="3:56" x14ac:dyDescent="0.25">
      <c r="C59" s="5">
        <v>44252</v>
      </c>
      <c r="D59" s="179"/>
      <c r="E59" s="10">
        <v>25</v>
      </c>
      <c r="F59" s="7">
        <v>206</v>
      </c>
      <c r="G59" s="7">
        <v>171</v>
      </c>
      <c r="H59" s="8">
        <f t="shared" si="3"/>
        <v>0.83009708737864074</v>
      </c>
      <c r="I59" s="179"/>
      <c r="J59" s="10">
        <v>25</v>
      </c>
      <c r="K59" s="7">
        <v>263</v>
      </c>
      <c r="L59" s="7">
        <v>180</v>
      </c>
      <c r="M59" s="8">
        <v>0.68441064638783267</v>
      </c>
      <c r="N59" s="171"/>
      <c r="O59" s="7">
        <v>25</v>
      </c>
      <c r="P59" s="114">
        <v>257</v>
      </c>
      <c r="Q59" s="114">
        <v>189</v>
      </c>
      <c r="R59" s="101">
        <f t="shared" si="0"/>
        <v>0.7354085603112841</v>
      </c>
      <c r="S59" s="193"/>
      <c r="T59" s="7">
        <v>25</v>
      </c>
      <c r="U59" s="144">
        <v>239</v>
      </c>
      <c r="V59" s="144">
        <v>188</v>
      </c>
      <c r="W59" s="101">
        <f t="shared" si="1"/>
        <v>0.78661087866108792</v>
      </c>
      <c r="X59" s="193"/>
      <c r="Y59" s="7">
        <v>25</v>
      </c>
      <c r="Z59" s="164">
        <v>243</v>
      </c>
      <c r="AA59" s="164">
        <v>210</v>
      </c>
      <c r="AB59" s="101">
        <f t="shared" si="2"/>
        <v>0.86419753086419748</v>
      </c>
      <c r="AE59" s="5">
        <v>44252</v>
      </c>
      <c r="AF59" s="179"/>
      <c r="AG59" s="10">
        <v>25</v>
      </c>
      <c r="AH59" s="9">
        <v>0.83789329685362512</v>
      </c>
      <c r="AI59" s="9">
        <v>0.7857142857142857</v>
      </c>
      <c r="AJ59" s="9">
        <v>0.83009708737864074</v>
      </c>
      <c r="AK59" s="179"/>
      <c r="AL59" s="10">
        <v>25</v>
      </c>
      <c r="AM59" s="9">
        <v>0.75643327348892875</v>
      </c>
      <c r="AN59" s="9">
        <v>0.7191011235955056</v>
      </c>
      <c r="AO59" s="9">
        <v>0.68441064638783267</v>
      </c>
      <c r="AP59" s="171"/>
      <c r="AQ59" s="7">
        <v>25</v>
      </c>
      <c r="AR59" s="104">
        <v>0.80842911877394641</v>
      </c>
      <c r="AS59" s="104">
        <v>0.7640449438202247</v>
      </c>
      <c r="AT59" s="104">
        <v>0.7354085603112841</v>
      </c>
      <c r="AU59" s="171"/>
      <c r="AV59" s="7">
        <v>25</v>
      </c>
      <c r="AW59" s="104">
        <v>0.86735395189003439</v>
      </c>
      <c r="AX59" s="104">
        <v>0.82352941176470584</v>
      </c>
      <c r="AY59" s="104">
        <v>0.78661087866108792</v>
      </c>
      <c r="AZ59" s="171"/>
      <c r="BA59" s="7">
        <v>25</v>
      </c>
      <c r="BB59" s="104">
        <v>0.90187891440501045</v>
      </c>
      <c r="BC59" s="104">
        <v>0.81521739130434778</v>
      </c>
      <c r="BD59" s="104">
        <v>0.86419753086419748</v>
      </c>
    </row>
    <row r="60" spans="3:56" x14ac:dyDescent="0.25">
      <c r="C60" s="5">
        <v>44253</v>
      </c>
      <c r="D60" s="179"/>
      <c r="E60" s="10">
        <v>26</v>
      </c>
      <c r="F60" s="7">
        <v>206</v>
      </c>
      <c r="G60" s="7">
        <v>173</v>
      </c>
      <c r="H60" s="8">
        <f t="shared" si="3"/>
        <v>0.83980582524271841</v>
      </c>
      <c r="I60" s="179"/>
      <c r="J60" s="10">
        <v>26</v>
      </c>
      <c r="K60" s="7">
        <v>263</v>
      </c>
      <c r="L60" s="7">
        <v>187</v>
      </c>
      <c r="M60" s="8">
        <v>0.71102661596958172</v>
      </c>
      <c r="N60" s="171"/>
      <c r="O60" s="7">
        <v>26</v>
      </c>
      <c r="P60" s="114">
        <v>257</v>
      </c>
      <c r="Q60" s="114">
        <v>194</v>
      </c>
      <c r="R60" s="101">
        <f t="shared" si="0"/>
        <v>0.75486381322957197</v>
      </c>
      <c r="S60" s="193"/>
      <c r="T60" s="7">
        <v>26</v>
      </c>
      <c r="U60" s="144">
        <v>239</v>
      </c>
      <c r="V60" s="144">
        <v>182</v>
      </c>
      <c r="W60" s="101">
        <f t="shared" si="1"/>
        <v>0.7615062761506276</v>
      </c>
      <c r="X60" s="193"/>
      <c r="Y60" s="7">
        <v>26</v>
      </c>
      <c r="Z60" s="164">
        <v>243</v>
      </c>
      <c r="AA60" s="164">
        <v>206</v>
      </c>
      <c r="AB60" s="101">
        <f t="shared" si="2"/>
        <v>0.84773662551440332</v>
      </c>
      <c r="AE60" s="5">
        <v>44253</v>
      </c>
      <c r="AF60" s="179"/>
      <c r="AG60" s="10">
        <v>26</v>
      </c>
      <c r="AH60" s="9">
        <v>0.80642954856361149</v>
      </c>
      <c r="AI60" s="9">
        <v>0.81632653061224492</v>
      </c>
      <c r="AJ60" s="9">
        <v>0.83980582524271841</v>
      </c>
      <c r="AK60" s="179"/>
      <c r="AL60" s="10">
        <v>26</v>
      </c>
      <c r="AM60" s="9">
        <v>0.7785757031717534</v>
      </c>
      <c r="AN60" s="9">
        <v>0.7078651685393258</v>
      </c>
      <c r="AO60" s="9">
        <v>0.71102661596958172</v>
      </c>
      <c r="AP60" s="171"/>
      <c r="AQ60" s="7">
        <v>26</v>
      </c>
      <c r="AR60" s="104">
        <v>0.81673052362707532</v>
      </c>
      <c r="AS60" s="104">
        <v>0.8089887640449438</v>
      </c>
      <c r="AT60" s="104">
        <v>0.75486381322957197</v>
      </c>
      <c r="AU60" s="171"/>
      <c r="AV60" s="7">
        <v>26</v>
      </c>
      <c r="AW60" s="104">
        <v>0.84123711340206186</v>
      </c>
      <c r="AX60" s="104">
        <v>0.72941176470588232</v>
      </c>
      <c r="AY60" s="104">
        <v>0.7615062761506276</v>
      </c>
      <c r="AZ60" s="171"/>
      <c r="BA60" s="7">
        <v>26</v>
      </c>
      <c r="BB60" s="104">
        <v>0.90953375086986776</v>
      </c>
      <c r="BC60" s="104">
        <v>0.82608695652173914</v>
      </c>
      <c r="BD60" s="104">
        <v>0.84773662551440332</v>
      </c>
    </row>
    <row r="61" spans="3:56" x14ac:dyDescent="0.25">
      <c r="C61" s="5">
        <v>44254</v>
      </c>
      <c r="D61" s="179"/>
      <c r="E61" s="10">
        <v>27</v>
      </c>
      <c r="F61" s="7">
        <v>206</v>
      </c>
      <c r="G61" s="7">
        <v>174</v>
      </c>
      <c r="H61" s="8">
        <f t="shared" si="3"/>
        <v>0.84466019417475724</v>
      </c>
      <c r="I61" s="179"/>
      <c r="J61" s="10">
        <v>27</v>
      </c>
      <c r="K61" s="7">
        <v>263</v>
      </c>
      <c r="L61" s="7">
        <v>191</v>
      </c>
      <c r="M61" s="8">
        <v>0.72623574144486691</v>
      </c>
      <c r="N61" s="171"/>
      <c r="O61" s="7">
        <v>27</v>
      </c>
      <c r="P61" s="114">
        <v>257</v>
      </c>
      <c r="Q61" s="114">
        <v>200</v>
      </c>
      <c r="R61" s="101">
        <f t="shared" si="0"/>
        <v>0.77821011673151752</v>
      </c>
      <c r="S61" s="193"/>
      <c r="T61" s="7">
        <v>27</v>
      </c>
      <c r="U61" s="144">
        <v>239</v>
      </c>
      <c r="V61" s="144">
        <v>181</v>
      </c>
      <c r="W61" s="101">
        <f t="shared" si="1"/>
        <v>0.75732217573221761</v>
      </c>
      <c r="X61" s="193"/>
      <c r="Y61" s="7">
        <v>27</v>
      </c>
      <c r="Z61" s="164">
        <v>243</v>
      </c>
      <c r="AA61" s="164">
        <v>215</v>
      </c>
      <c r="AB61" s="101">
        <f t="shared" si="2"/>
        <v>0.8847736625514403</v>
      </c>
      <c r="AE61" s="5">
        <v>44254</v>
      </c>
      <c r="AF61" s="179"/>
      <c r="AG61" s="10">
        <v>27</v>
      </c>
      <c r="AH61" s="9">
        <v>0.82079343365253077</v>
      </c>
      <c r="AI61" s="9">
        <v>0.80612244897959184</v>
      </c>
      <c r="AJ61" s="9">
        <v>0.84466019417475724</v>
      </c>
      <c r="AK61" s="179"/>
      <c r="AL61" s="10">
        <v>27</v>
      </c>
      <c r="AM61" s="9">
        <v>0.76062238180730102</v>
      </c>
      <c r="AN61" s="9">
        <v>0.7303370786516854</v>
      </c>
      <c r="AO61" s="9">
        <v>0.72623574144486691</v>
      </c>
      <c r="AP61" s="171"/>
      <c r="AQ61" s="7">
        <v>27</v>
      </c>
      <c r="AR61" s="104">
        <v>0.79118773946360155</v>
      </c>
      <c r="AS61" s="104">
        <v>0.797752808988764</v>
      </c>
      <c r="AT61" s="104">
        <v>0.77821011673151752</v>
      </c>
      <c r="AU61" s="171"/>
      <c r="AV61" s="7">
        <v>27</v>
      </c>
      <c r="AW61" s="104">
        <v>0.87491408934707904</v>
      </c>
      <c r="AX61" s="104">
        <v>0.8</v>
      </c>
      <c r="AY61" s="104">
        <v>0.75732217573221761</v>
      </c>
      <c r="AZ61" s="171"/>
      <c r="BA61" s="7">
        <v>27</v>
      </c>
      <c r="BB61" s="104">
        <v>0.90782122905027929</v>
      </c>
      <c r="BC61" s="104">
        <v>0.83695652173913049</v>
      </c>
      <c r="BD61" s="104">
        <v>0.8847736625514403</v>
      </c>
    </row>
    <row r="62" spans="3:56" ht="15.75" thickBot="1" x14ac:dyDescent="0.3">
      <c r="C62" s="5">
        <v>44255</v>
      </c>
      <c r="D62" s="179"/>
      <c r="E62" s="10">
        <v>28</v>
      </c>
      <c r="F62" s="7">
        <v>206</v>
      </c>
      <c r="G62" s="7">
        <v>176</v>
      </c>
      <c r="H62" s="8">
        <f t="shared" si="3"/>
        <v>0.85436893203883491</v>
      </c>
      <c r="I62" s="179"/>
      <c r="J62" s="10">
        <v>28</v>
      </c>
      <c r="K62" s="7">
        <v>263</v>
      </c>
      <c r="L62" s="7">
        <v>190</v>
      </c>
      <c r="M62" s="8">
        <v>0.72243346007604559</v>
      </c>
      <c r="N62" s="171"/>
      <c r="O62" s="7">
        <v>28</v>
      </c>
      <c r="P62" s="114">
        <v>257</v>
      </c>
      <c r="Q62" s="114">
        <v>188</v>
      </c>
      <c r="R62" s="101">
        <f t="shared" si="0"/>
        <v>0.73151750972762641</v>
      </c>
      <c r="S62" s="194"/>
      <c r="T62" s="7">
        <v>28</v>
      </c>
      <c r="U62" s="144">
        <v>239</v>
      </c>
      <c r="V62" s="144">
        <v>181</v>
      </c>
      <c r="W62" s="101">
        <f t="shared" si="1"/>
        <v>0.75732217573221761</v>
      </c>
      <c r="X62" s="194"/>
      <c r="Y62" s="7">
        <v>28</v>
      </c>
      <c r="Z62" s="164">
        <v>243</v>
      </c>
      <c r="AA62" s="164">
        <v>204</v>
      </c>
      <c r="AB62" s="101">
        <f t="shared" si="2"/>
        <v>0.83950617283950613</v>
      </c>
      <c r="AE62" s="5">
        <v>44255</v>
      </c>
      <c r="AF62" s="179"/>
      <c r="AG62" s="10">
        <v>28</v>
      </c>
      <c r="AH62" s="9">
        <v>0.80984952120383036</v>
      </c>
      <c r="AI62" s="9">
        <v>0.81632653061224492</v>
      </c>
      <c r="AJ62" s="9">
        <v>0.85436893203883491</v>
      </c>
      <c r="AK62" s="179"/>
      <c r="AL62" s="10">
        <v>28</v>
      </c>
      <c r="AM62" s="9">
        <v>0.76959904248952726</v>
      </c>
      <c r="AN62" s="9">
        <v>0.7865168539325843</v>
      </c>
      <c r="AO62" s="9">
        <v>0.72243346007604559</v>
      </c>
      <c r="AP62" s="171"/>
      <c r="AQ62" s="7">
        <v>28</v>
      </c>
      <c r="AR62" s="104">
        <v>0.83908045977011492</v>
      </c>
      <c r="AS62" s="104">
        <v>0.7865168539325843</v>
      </c>
      <c r="AT62" s="104">
        <v>0.73151750972762641</v>
      </c>
      <c r="AU62" s="171"/>
      <c r="AV62" s="7">
        <v>28</v>
      </c>
      <c r="AW62" s="104">
        <v>0.85154639175257729</v>
      </c>
      <c r="AX62" s="104">
        <v>0.70588235294117652</v>
      </c>
      <c r="AY62" s="104">
        <v>0.75732217573221761</v>
      </c>
      <c r="AZ62" s="171"/>
      <c r="BA62" s="7">
        <v>28</v>
      </c>
      <c r="BB62" s="9">
        <v>0.89</v>
      </c>
      <c r="BC62" s="104">
        <v>0.83695652173913049</v>
      </c>
      <c r="BD62" s="104">
        <v>0.84</v>
      </c>
    </row>
    <row r="63" spans="3:56" ht="15.75" thickTop="1" x14ac:dyDescent="0.25">
      <c r="C63" s="5">
        <v>44256</v>
      </c>
      <c r="D63" s="178" t="s">
        <v>7</v>
      </c>
      <c r="E63" s="6">
        <v>1</v>
      </c>
      <c r="F63" s="7">
        <v>206</v>
      </c>
      <c r="G63" s="7">
        <v>180</v>
      </c>
      <c r="H63" s="8">
        <f t="shared" si="3"/>
        <v>0.87378640776699024</v>
      </c>
      <c r="I63" s="211" t="s">
        <v>8</v>
      </c>
      <c r="J63" s="10">
        <v>1</v>
      </c>
      <c r="K63" s="7">
        <v>263</v>
      </c>
      <c r="L63" s="7">
        <v>200</v>
      </c>
      <c r="M63" s="8">
        <v>0.76045627376425851</v>
      </c>
      <c r="N63" s="171"/>
      <c r="O63" s="7">
        <v>29</v>
      </c>
      <c r="P63" s="114">
        <v>257</v>
      </c>
      <c r="Q63" s="114">
        <v>203</v>
      </c>
      <c r="R63" s="101">
        <f t="shared" si="0"/>
        <v>0.78988326848249024</v>
      </c>
      <c r="S63" s="192" t="s">
        <v>7</v>
      </c>
      <c r="T63" s="7">
        <v>1</v>
      </c>
      <c r="U63" s="144">
        <v>239</v>
      </c>
      <c r="V63" s="144">
        <v>189</v>
      </c>
      <c r="W63" s="101">
        <f t="shared" si="1"/>
        <v>0.79079497907949792</v>
      </c>
      <c r="X63" s="192" t="s">
        <v>7</v>
      </c>
      <c r="Y63" s="7">
        <v>1</v>
      </c>
      <c r="Z63" s="164">
        <v>243</v>
      </c>
      <c r="AA63" s="164">
        <v>200</v>
      </c>
      <c r="AB63" s="101">
        <f t="shared" si="2"/>
        <v>0.82304526748971196</v>
      </c>
      <c r="AE63" s="5">
        <v>44256</v>
      </c>
      <c r="AF63" s="178" t="s">
        <v>7</v>
      </c>
      <c r="AG63" s="6">
        <v>1</v>
      </c>
      <c r="AH63" s="9">
        <v>0.84199726402188779</v>
      </c>
      <c r="AI63" s="9">
        <v>0.79591836734693877</v>
      </c>
      <c r="AJ63" s="9">
        <v>0.87378640776699024</v>
      </c>
      <c r="AK63" s="215" t="s">
        <v>7</v>
      </c>
      <c r="AL63" s="6">
        <v>1</v>
      </c>
      <c r="AM63" s="9">
        <v>0.7785757031717534</v>
      </c>
      <c r="AN63" s="9">
        <v>0.7752808988764045</v>
      </c>
      <c r="AO63" s="9">
        <v>0.76045627376425851</v>
      </c>
      <c r="AP63" s="171"/>
      <c r="AQ63" s="7">
        <v>29</v>
      </c>
      <c r="AR63" s="104">
        <v>0.82950191570881227</v>
      </c>
      <c r="AS63" s="104">
        <v>0.84269662921348309</v>
      </c>
      <c r="AT63" s="104">
        <v>0.78988326848249024</v>
      </c>
      <c r="AU63" s="171" t="s">
        <v>7</v>
      </c>
      <c r="AV63" s="7">
        <v>1</v>
      </c>
      <c r="AW63" s="104">
        <v>0.86116838487972514</v>
      </c>
      <c r="AX63" s="104">
        <v>0.72941176470588232</v>
      </c>
      <c r="AY63" s="104">
        <v>0.79079497907949792</v>
      </c>
      <c r="AZ63" s="171" t="s">
        <v>7</v>
      </c>
      <c r="BA63" s="7">
        <v>1</v>
      </c>
      <c r="BB63" s="104">
        <v>0.88</v>
      </c>
      <c r="BC63" s="104">
        <v>0.8</v>
      </c>
      <c r="BD63" s="104">
        <v>0.82</v>
      </c>
    </row>
    <row r="64" spans="3:56" ht="14.25" customHeight="1" x14ac:dyDescent="0.25">
      <c r="C64" s="5">
        <v>44257</v>
      </c>
      <c r="D64" s="179"/>
      <c r="E64" s="6">
        <v>2</v>
      </c>
      <c r="F64" s="7">
        <v>206</v>
      </c>
      <c r="G64" s="7">
        <v>180</v>
      </c>
      <c r="H64" s="8">
        <f t="shared" si="3"/>
        <v>0.87378640776699024</v>
      </c>
      <c r="I64" s="211"/>
      <c r="J64" s="10">
        <v>2</v>
      </c>
      <c r="K64" s="7">
        <v>263</v>
      </c>
      <c r="L64" s="7">
        <v>195</v>
      </c>
      <c r="M64" s="8">
        <v>0.7414448669201521</v>
      </c>
      <c r="N64" s="171" t="s">
        <v>7</v>
      </c>
      <c r="O64" s="7">
        <v>1</v>
      </c>
      <c r="P64" s="114">
        <v>257</v>
      </c>
      <c r="Q64" s="114">
        <v>200</v>
      </c>
      <c r="R64" s="101">
        <f t="shared" si="0"/>
        <v>0.77821011673151752</v>
      </c>
      <c r="S64" s="193"/>
      <c r="T64" s="7">
        <v>2</v>
      </c>
      <c r="U64" s="144">
        <v>239</v>
      </c>
      <c r="V64" s="144">
        <v>180</v>
      </c>
      <c r="W64" s="101">
        <f t="shared" si="1"/>
        <v>0.7531380753138075</v>
      </c>
      <c r="X64" s="193"/>
      <c r="Y64" s="7">
        <v>2</v>
      </c>
      <c r="Z64" s="164">
        <v>243</v>
      </c>
      <c r="AA64" s="164">
        <v>202</v>
      </c>
      <c r="AB64" s="101">
        <f t="shared" si="2"/>
        <v>0.83127572016460904</v>
      </c>
      <c r="AE64" s="5">
        <v>44257</v>
      </c>
      <c r="AF64" s="179"/>
      <c r="AG64" s="6">
        <v>2</v>
      </c>
      <c r="AH64" s="9">
        <v>0.8296853625170999</v>
      </c>
      <c r="AI64" s="9">
        <v>0.80612244897959184</v>
      </c>
      <c r="AJ64" s="9">
        <v>0.87378640776699024</v>
      </c>
      <c r="AK64" s="193"/>
      <c r="AL64" s="6">
        <v>2</v>
      </c>
      <c r="AM64" s="9">
        <v>0.79413524835427884</v>
      </c>
      <c r="AN64" s="9">
        <v>0.7191011235955056</v>
      </c>
      <c r="AO64" s="9">
        <v>0.7414448669201521</v>
      </c>
      <c r="AP64" s="171" t="s">
        <v>7</v>
      </c>
      <c r="AQ64" s="7">
        <v>1</v>
      </c>
      <c r="AR64" s="104">
        <v>0.80779054916985948</v>
      </c>
      <c r="AS64" s="104">
        <v>0.7640449438202247</v>
      </c>
      <c r="AT64" s="104">
        <v>0.77821011673151752</v>
      </c>
      <c r="AU64" s="171"/>
      <c r="AV64" s="7">
        <v>2</v>
      </c>
      <c r="AW64" s="104">
        <v>0.8501718213058419</v>
      </c>
      <c r="AX64" s="104">
        <v>0.71764705882352942</v>
      </c>
      <c r="AY64" s="104">
        <v>0.78661087866108792</v>
      </c>
      <c r="AZ64" s="171"/>
      <c r="BA64" s="7">
        <v>2</v>
      </c>
      <c r="BB64" s="104">
        <v>0.89594972067039103</v>
      </c>
      <c r="BC64" s="104">
        <v>0.83695652173913049</v>
      </c>
      <c r="BD64" s="104">
        <v>0.83127572016460904</v>
      </c>
    </row>
    <row r="65" spans="3:71" x14ac:dyDescent="0.25">
      <c r="C65" s="5">
        <v>44258</v>
      </c>
      <c r="D65" s="179"/>
      <c r="E65" s="6">
        <v>3</v>
      </c>
      <c r="F65" s="7">
        <v>207</v>
      </c>
      <c r="G65" s="7">
        <v>182</v>
      </c>
      <c r="H65" s="8">
        <f t="shared" si="3"/>
        <v>0.87922705314009664</v>
      </c>
      <c r="I65" s="211"/>
      <c r="J65" s="10">
        <v>3</v>
      </c>
      <c r="K65" s="7">
        <v>263</v>
      </c>
      <c r="L65" s="7">
        <v>189</v>
      </c>
      <c r="M65" s="8">
        <v>0.71863117870722437</v>
      </c>
      <c r="N65" s="171"/>
      <c r="O65" s="7">
        <v>2</v>
      </c>
      <c r="P65" s="114">
        <v>257</v>
      </c>
      <c r="Q65" s="114">
        <v>186</v>
      </c>
      <c r="R65" s="101">
        <f t="shared" si="0"/>
        <v>0.72373540856031127</v>
      </c>
      <c r="S65" s="193"/>
      <c r="T65" s="7">
        <v>3</v>
      </c>
      <c r="U65" s="144">
        <v>239</v>
      </c>
      <c r="V65" s="144">
        <v>180</v>
      </c>
      <c r="W65" s="101">
        <f t="shared" si="1"/>
        <v>0.7531380753138075</v>
      </c>
      <c r="X65" s="193"/>
      <c r="Y65" s="7">
        <v>3</v>
      </c>
      <c r="Z65" s="164">
        <v>243</v>
      </c>
      <c r="AA65" s="164">
        <v>198</v>
      </c>
      <c r="AB65" s="101">
        <f t="shared" si="2"/>
        <v>0.81481481481481477</v>
      </c>
      <c r="AE65" s="5">
        <v>44258</v>
      </c>
      <c r="AF65" s="179"/>
      <c r="AG65" s="6">
        <v>3</v>
      </c>
      <c r="AH65" s="9">
        <v>0.83926128590971272</v>
      </c>
      <c r="AI65" s="9">
        <v>0.87755102040816324</v>
      </c>
      <c r="AJ65" s="9">
        <v>0.87922705314009664</v>
      </c>
      <c r="AK65" s="193"/>
      <c r="AL65" s="6">
        <v>3</v>
      </c>
      <c r="AM65" s="9">
        <v>0.74566128067025728</v>
      </c>
      <c r="AN65" s="9">
        <v>0.7303370786516854</v>
      </c>
      <c r="AO65" s="9">
        <v>0.71863117870722437</v>
      </c>
      <c r="AP65" s="171"/>
      <c r="AQ65" s="7">
        <v>2</v>
      </c>
      <c r="AR65" s="104">
        <v>0.81289910600255433</v>
      </c>
      <c r="AS65" s="104">
        <v>0.7865168539325843</v>
      </c>
      <c r="AT65" s="104">
        <v>0.72373540856031127</v>
      </c>
      <c r="AU65" s="171"/>
      <c r="AV65" s="7">
        <v>3</v>
      </c>
      <c r="AW65" s="104">
        <v>0.84810996563573882</v>
      </c>
      <c r="AX65" s="104">
        <v>0.70588235294117652</v>
      </c>
      <c r="AY65" s="104">
        <v>0.7531380753138075</v>
      </c>
      <c r="AZ65" s="171"/>
      <c r="BA65" s="7">
        <v>3</v>
      </c>
      <c r="BB65" s="104">
        <v>0.9050279329608939</v>
      </c>
      <c r="BC65" s="104">
        <v>0.80434782608695654</v>
      </c>
      <c r="BD65" s="104">
        <v>0.81481481481481477</v>
      </c>
    </row>
    <row r="66" spans="3:71" x14ac:dyDescent="0.25">
      <c r="C66" s="5">
        <v>44259</v>
      </c>
      <c r="D66" s="179"/>
      <c r="E66" s="6">
        <v>4</v>
      </c>
      <c r="F66" s="7">
        <v>207</v>
      </c>
      <c r="G66" s="7">
        <v>183</v>
      </c>
      <c r="H66" s="8">
        <f t="shared" si="3"/>
        <v>0.88405797101449279</v>
      </c>
      <c r="I66" s="211"/>
      <c r="J66" s="10">
        <v>4</v>
      </c>
      <c r="K66" s="7">
        <v>263</v>
      </c>
      <c r="L66" s="7">
        <v>196</v>
      </c>
      <c r="M66" s="8">
        <v>0.74524714828897343</v>
      </c>
      <c r="N66" s="171"/>
      <c r="O66" s="7">
        <v>3</v>
      </c>
      <c r="P66" s="114">
        <v>257</v>
      </c>
      <c r="Q66" s="114">
        <v>187</v>
      </c>
      <c r="R66" s="101">
        <f t="shared" si="0"/>
        <v>0.72762645914396884</v>
      </c>
      <c r="S66" s="193"/>
      <c r="T66" s="7">
        <v>4</v>
      </c>
      <c r="U66" s="144">
        <v>239</v>
      </c>
      <c r="V66" s="144">
        <v>182</v>
      </c>
      <c r="W66" s="101">
        <f t="shared" si="1"/>
        <v>0.7615062761506276</v>
      </c>
      <c r="X66" s="193"/>
      <c r="Y66" s="7">
        <v>4</v>
      </c>
      <c r="Z66" s="164">
        <v>243</v>
      </c>
      <c r="AA66" s="164">
        <v>205</v>
      </c>
      <c r="AB66" s="101">
        <f t="shared" si="2"/>
        <v>0.84362139917695478</v>
      </c>
      <c r="AE66" s="5">
        <v>44259</v>
      </c>
      <c r="AF66" s="179"/>
      <c r="AG66" s="6">
        <v>4</v>
      </c>
      <c r="AH66" s="9">
        <v>0.84336525307797539</v>
      </c>
      <c r="AI66" s="9">
        <v>0.84693877551020413</v>
      </c>
      <c r="AJ66" s="9">
        <v>0.88405797101449279</v>
      </c>
      <c r="AK66" s="193"/>
      <c r="AL66" s="6">
        <v>4</v>
      </c>
      <c r="AM66" s="9">
        <v>0.75643327348892875</v>
      </c>
      <c r="AN66" s="9">
        <v>0.7415730337078652</v>
      </c>
      <c r="AO66" s="9">
        <v>0.74524714828897343</v>
      </c>
      <c r="AP66" s="171"/>
      <c r="AQ66" s="7">
        <v>3</v>
      </c>
      <c r="AR66" s="104">
        <v>0.79948914431673057</v>
      </c>
      <c r="AS66" s="104">
        <v>0.7752808988764045</v>
      </c>
      <c r="AT66" s="104">
        <v>0.72762645914396884</v>
      </c>
      <c r="AU66" s="171"/>
      <c r="AV66" s="7">
        <v>4</v>
      </c>
      <c r="AW66" s="104">
        <v>0.84948453608247421</v>
      </c>
      <c r="AX66" s="104">
        <v>0.72941176470588232</v>
      </c>
      <c r="AY66" s="104">
        <v>0.7615062761506276</v>
      </c>
      <c r="AZ66" s="171"/>
      <c r="BA66" s="7">
        <v>4</v>
      </c>
      <c r="BB66" s="104">
        <v>0.89804469273743015</v>
      </c>
      <c r="BC66" s="104">
        <v>0.80434782608695654</v>
      </c>
      <c r="BD66" s="104">
        <v>0.84362139917695478</v>
      </c>
    </row>
    <row r="67" spans="3:71" x14ac:dyDescent="0.25">
      <c r="C67" s="5">
        <v>44260</v>
      </c>
      <c r="D67" s="179"/>
      <c r="E67" s="6">
        <v>5</v>
      </c>
      <c r="F67" s="7">
        <v>207</v>
      </c>
      <c r="G67" s="7">
        <v>175</v>
      </c>
      <c r="H67" s="8">
        <f t="shared" si="3"/>
        <v>0.84541062801932365</v>
      </c>
      <c r="I67" s="211"/>
      <c r="J67" s="10">
        <v>5</v>
      </c>
      <c r="K67" s="7">
        <v>263</v>
      </c>
      <c r="L67" s="7">
        <v>198</v>
      </c>
      <c r="M67" s="8">
        <v>0.75285171102661597</v>
      </c>
      <c r="N67" s="171"/>
      <c r="O67" s="7">
        <v>4</v>
      </c>
      <c r="P67" s="114">
        <v>257</v>
      </c>
      <c r="Q67" s="114">
        <v>187</v>
      </c>
      <c r="R67" s="101">
        <f t="shared" si="0"/>
        <v>0.72762645914396884</v>
      </c>
      <c r="S67" s="193"/>
      <c r="T67" s="7">
        <v>5</v>
      </c>
      <c r="U67" s="144">
        <v>239</v>
      </c>
      <c r="V67" s="144">
        <v>182</v>
      </c>
      <c r="W67" s="101">
        <f t="shared" si="1"/>
        <v>0.7615062761506276</v>
      </c>
      <c r="X67" s="193"/>
      <c r="Y67" s="7">
        <v>5</v>
      </c>
      <c r="Z67" s="164">
        <v>243</v>
      </c>
      <c r="AA67" s="164">
        <v>207</v>
      </c>
      <c r="AB67" s="101">
        <f t="shared" si="2"/>
        <v>0.85185185185185186</v>
      </c>
      <c r="AE67" s="5">
        <v>44260</v>
      </c>
      <c r="AF67" s="179"/>
      <c r="AG67" s="6">
        <v>5</v>
      </c>
      <c r="AH67" s="9">
        <v>0.83515731874145005</v>
      </c>
      <c r="AI67" s="9">
        <v>0.87755102040816324</v>
      </c>
      <c r="AJ67" s="9">
        <v>0.84541062801932365</v>
      </c>
      <c r="AK67" s="193"/>
      <c r="AL67" s="6">
        <v>5</v>
      </c>
      <c r="AM67" s="9">
        <v>0.75643327348892875</v>
      </c>
      <c r="AN67" s="9">
        <v>0.7865168539325843</v>
      </c>
      <c r="AO67" s="9">
        <v>0.75285171102661597</v>
      </c>
      <c r="AP67" s="171"/>
      <c r="AQ67" s="7">
        <v>4</v>
      </c>
      <c r="AR67" s="104">
        <v>0.80395913154533849</v>
      </c>
      <c r="AS67" s="104">
        <v>0.7865168539325843</v>
      </c>
      <c r="AT67" s="104">
        <v>0.72762645914396884</v>
      </c>
      <c r="AU67" s="171"/>
      <c r="AV67" s="7">
        <v>5</v>
      </c>
      <c r="AW67" s="104">
        <v>0.88591065292096216</v>
      </c>
      <c r="AX67" s="104">
        <v>0.76470588235294112</v>
      </c>
      <c r="AY67" s="104">
        <v>0.7615062761506276</v>
      </c>
      <c r="AZ67" s="171"/>
      <c r="BA67" s="7">
        <v>5</v>
      </c>
      <c r="BB67" s="104">
        <v>0.9134682484298674</v>
      </c>
      <c r="BC67" s="104">
        <v>0.85869565217391308</v>
      </c>
      <c r="BD67" s="104">
        <v>0.85185185185185186</v>
      </c>
    </row>
    <row r="68" spans="3:71" x14ac:dyDescent="0.25">
      <c r="C68" s="5">
        <v>44261</v>
      </c>
      <c r="D68" s="179"/>
      <c r="E68" s="6">
        <v>6</v>
      </c>
      <c r="F68" s="7">
        <v>207</v>
      </c>
      <c r="G68" s="7">
        <v>176</v>
      </c>
      <c r="H68" s="8">
        <f t="shared" si="3"/>
        <v>0.85024154589371981</v>
      </c>
      <c r="I68" s="211"/>
      <c r="J68" s="10">
        <v>6</v>
      </c>
      <c r="K68" s="7">
        <v>263</v>
      </c>
      <c r="L68" s="7">
        <v>196</v>
      </c>
      <c r="M68" s="8">
        <v>0.74524714828897343</v>
      </c>
      <c r="N68" s="171"/>
      <c r="O68" s="7">
        <v>5</v>
      </c>
      <c r="P68" s="114">
        <v>257</v>
      </c>
      <c r="Q68" s="114">
        <v>186</v>
      </c>
      <c r="R68" s="101">
        <f t="shared" si="0"/>
        <v>0.72373540856031127</v>
      </c>
      <c r="S68" s="193"/>
      <c r="T68" s="7">
        <v>6</v>
      </c>
      <c r="U68" s="144">
        <v>254</v>
      </c>
      <c r="V68" s="144">
        <v>201</v>
      </c>
      <c r="W68" s="101">
        <f t="shared" ref="W68:W131" si="4">V68/U68</f>
        <v>0.79133858267716539</v>
      </c>
      <c r="X68" s="193"/>
      <c r="Y68" s="7">
        <v>6</v>
      </c>
      <c r="Z68" s="164">
        <v>243</v>
      </c>
      <c r="AA68" s="164">
        <v>219</v>
      </c>
      <c r="AB68" s="101">
        <f t="shared" si="2"/>
        <v>0.90123456790123457</v>
      </c>
      <c r="AE68" s="5">
        <v>44261</v>
      </c>
      <c r="AF68" s="179"/>
      <c r="AG68" s="6">
        <v>6</v>
      </c>
      <c r="AH68" s="9">
        <v>0.80232558139534882</v>
      </c>
      <c r="AI68" s="9">
        <v>0.76530612244897955</v>
      </c>
      <c r="AJ68" s="9">
        <v>0.85024154589371981</v>
      </c>
      <c r="AK68" s="193"/>
      <c r="AL68" s="6">
        <v>6</v>
      </c>
      <c r="AM68" s="9">
        <v>0.75643327348892875</v>
      </c>
      <c r="AN68" s="9">
        <v>0.7752808988764045</v>
      </c>
      <c r="AO68" s="9">
        <v>0.74524714828897343</v>
      </c>
      <c r="AP68" s="171"/>
      <c r="AQ68" s="7">
        <v>5</v>
      </c>
      <c r="AR68" s="104">
        <v>0.82630906768837808</v>
      </c>
      <c r="AS68" s="104">
        <v>0.8089887640449438</v>
      </c>
      <c r="AT68" s="104">
        <v>0.72373540856031127</v>
      </c>
      <c r="AU68" s="171"/>
      <c r="AV68" s="7">
        <v>6</v>
      </c>
      <c r="AW68" s="104">
        <v>0.83514986376021794</v>
      </c>
      <c r="AX68" s="104">
        <v>0.77647058823529413</v>
      </c>
      <c r="AY68" s="104">
        <v>0.79133858267716539</v>
      </c>
      <c r="AZ68" s="171"/>
      <c r="BA68" s="7">
        <v>6</v>
      </c>
      <c r="BB68" s="104">
        <v>0.91</v>
      </c>
      <c r="BC68" s="104">
        <v>0.78</v>
      </c>
      <c r="BD68" s="104">
        <v>0.9</v>
      </c>
    </row>
    <row r="69" spans="3:71" x14ac:dyDescent="0.25">
      <c r="C69" s="5">
        <v>44262</v>
      </c>
      <c r="D69" s="179"/>
      <c r="E69" s="6">
        <v>7</v>
      </c>
      <c r="F69" s="7">
        <v>207</v>
      </c>
      <c r="G69" s="7">
        <v>180</v>
      </c>
      <c r="H69" s="8">
        <f t="shared" si="3"/>
        <v>0.86956521739130432</v>
      </c>
      <c r="I69" s="211"/>
      <c r="J69" s="10">
        <v>7</v>
      </c>
      <c r="K69" s="7">
        <v>263</v>
      </c>
      <c r="L69" s="7">
        <v>192</v>
      </c>
      <c r="M69" s="8">
        <v>0.73003802281368824</v>
      </c>
      <c r="N69" s="171"/>
      <c r="O69" s="7">
        <v>6</v>
      </c>
      <c r="P69" s="114">
        <v>257</v>
      </c>
      <c r="Q69" s="114">
        <v>184</v>
      </c>
      <c r="R69" s="101">
        <f t="shared" ref="R69:R132" si="5">Q69/P69</f>
        <v>0.71595330739299612</v>
      </c>
      <c r="S69" s="193"/>
      <c r="T69" s="7">
        <v>7</v>
      </c>
      <c r="U69" s="144">
        <v>254</v>
      </c>
      <c r="V69" s="144">
        <v>200</v>
      </c>
      <c r="W69" s="101">
        <f t="shared" si="4"/>
        <v>0.78740157480314965</v>
      </c>
      <c r="X69" s="193"/>
      <c r="Y69" s="7">
        <v>7</v>
      </c>
      <c r="Z69" s="164">
        <v>243</v>
      </c>
      <c r="AA69" s="164">
        <v>205</v>
      </c>
      <c r="AB69" s="101">
        <f t="shared" ref="AB69:AB75" si="6">AA69/Z69</f>
        <v>0.84362139917695478</v>
      </c>
      <c r="AE69" s="5">
        <v>44262</v>
      </c>
      <c r="AF69" s="179"/>
      <c r="AG69" s="6">
        <v>7</v>
      </c>
      <c r="AH69" s="9">
        <v>0.82831737346101231</v>
      </c>
      <c r="AI69" s="9">
        <v>0.82653061224489799</v>
      </c>
      <c r="AJ69" s="9">
        <v>0.86956521739130432</v>
      </c>
      <c r="AK69" s="193"/>
      <c r="AL69" s="6">
        <v>7</v>
      </c>
      <c r="AM69" s="9">
        <v>0.75224416517055659</v>
      </c>
      <c r="AN69" s="9">
        <v>0.7865168539325843</v>
      </c>
      <c r="AO69" s="9">
        <v>0.73003802281368824</v>
      </c>
      <c r="AP69" s="171"/>
      <c r="AQ69" s="7">
        <v>6</v>
      </c>
      <c r="AR69" s="104">
        <v>0.84099616858237547</v>
      </c>
      <c r="AS69" s="104">
        <v>0.8089887640449438</v>
      </c>
      <c r="AT69" s="104">
        <v>0.71595330739299612</v>
      </c>
      <c r="AU69" s="171"/>
      <c r="AV69" s="7">
        <v>7</v>
      </c>
      <c r="AW69" s="104">
        <v>0.85694822888283384</v>
      </c>
      <c r="AX69" s="104">
        <v>0.77647058823529413</v>
      </c>
      <c r="AY69" s="104">
        <v>0.78740157480314965</v>
      </c>
      <c r="AZ69" s="171"/>
      <c r="BA69" s="7">
        <v>7</v>
      </c>
      <c r="BB69" s="104">
        <v>0.8785764131193301</v>
      </c>
      <c r="BC69" s="104">
        <v>0.88043478260869568</v>
      </c>
      <c r="BD69" s="104">
        <v>0.84362139917695478</v>
      </c>
    </row>
    <row r="70" spans="3:71" x14ac:dyDescent="0.25">
      <c r="C70" s="5">
        <v>44263</v>
      </c>
      <c r="D70" s="179"/>
      <c r="E70" s="6">
        <v>8</v>
      </c>
      <c r="F70" s="7">
        <v>207</v>
      </c>
      <c r="G70" s="7">
        <v>171</v>
      </c>
      <c r="H70" s="8">
        <f t="shared" si="3"/>
        <v>0.82608695652173914</v>
      </c>
      <c r="I70" s="211"/>
      <c r="J70" s="10">
        <v>8</v>
      </c>
      <c r="K70" s="7">
        <v>263</v>
      </c>
      <c r="L70" s="7">
        <v>195</v>
      </c>
      <c r="M70" s="8">
        <v>0.7414448669201521</v>
      </c>
      <c r="N70" s="171"/>
      <c r="O70" s="7">
        <v>7</v>
      </c>
      <c r="P70" s="114">
        <v>257</v>
      </c>
      <c r="Q70" s="114">
        <v>187</v>
      </c>
      <c r="R70" s="101">
        <f t="shared" si="5"/>
        <v>0.72762645914396884</v>
      </c>
      <c r="S70" s="193"/>
      <c r="T70" s="7">
        <v>8</v>
      </c>
      <c r="U70" s="144">
        <v>254</v>
      </c>
      <c r="V70" s="144">
        <v>206</v>
      </c>
      <c r="W70" s="101">
        <f t="shared" si="4"/>
        <v>0.8110236220472441</v>
      </c>
      <c r="X70" s="193"/>
      <c r="Y70" s="7">
        <v>8</v>
      </c>
      <c r="Z70" s="164">
        <v>243</v>
      </c>
      <c r="AA70" s="164">
        <v>202</v>
      </c>
      <c r="AB70" s="101">
        <f t="shared" si="6"/>
        <v>0.83127572016460904</v>
      </c>
      <c r="AE70" s="5">
        <v>44263</v>
      </c>
      <c r="AF70" s="179"/>
      <c r="AG70" s="6">
        <v>8</v>
      </c>
      <c r="AH70" s="9">
        <v>0.84883720930232553</v>
      </c>
      <c r="AI70" s="9">
        <v>0.82653061224489799</v>
      </c>
      <c r="AJ70" s="9">
        <v>0.82608695652173914</v>
      </c>
      <c r="AK70" s="193"/>
      <c r="AL70" s="6">
        <v>8</v>
      </c>
      <c r="AM70" s="9">
        <v>0.7785757031717534</v>
      </c>
      <c r="AN70" s="9">
        <v>0.6966292134831461</v>
      </c>
      <c r="AO70" s="9">
        <v>0.7414448669201521</v>
      </c>
      <c r="AP70" s="171"/>
      <c r="AQ70" s="7">
        <v>7</v>
      </c>
      <c r="AR70" s="104">
        <v>0.83524904214559392</v>
      </c>
      <c r="AS70" s="104">
        <v>0.8089887640449438</v>
      </c>
      <c r="AT70" s="104">
        <v>0.72762645914396884</v>
      </c>
      <c r="AU70" s="171"/>
      <c r="AV70" s="7">
        <v>8</v>
      </c>
      <c r="AW70" s="104">
        <v>0.83446866485013627</v>
      </c>
      <c r="AX70" s="104">
        <v>0.68235294117647061</v>
      </c>
      <c r="AY70" s="104">
        <v>0.8110236220472441</v>
      </c>
      <c r="AZ70" s="171"/>
      <c r="BA70" s="7">
        <v>8</v>
      </c>
      <c r="BB70" s="104">
        <v>0.88</v>
      </c>
      <c r="BC70" s="104">
        <v>0.75</v>
      </c>
      <c r="BD70" s="104">
        <v>0.83</v>
      </c>
    </row>
    <row r="71" spans="3:71" x14ac:dyDescent="0.25">
      <c r="C71" s="5">
        <v>44264</v>
      </c>
      <c r="D71" s="179"/>
      <c r="E71" s="6">
        <v>9</v>
      </c>
      <c r="F71" s="7">
        <v>207</v>
      </c>
      <c r="G71" s="7">
        <v>178</v>
      </c>
      <c r="H71" s="8">
        <f t="shared" si="3"/>
        <v>0.85990338164251212</v>
      </c>
      <c r="I71" s="211"/>
      <c r="J71" s="10">
        <v>9</v>
      </c>
      <c r="K71" s="7">
        <v>263</v>
      </c>
      <c r="L71" s="7">
        <v>192</v>
      </c>
      <c r="M71" s="8">
        <v>0.73003802281368824</v>
      </c>
      <c r="N71" s="171"/>
      <c r="O71" s="7">
        <v>8</v>
      </c>
      <c r="P71" s="114">
        <v>257</v>
      </c>
      <c r="Q71" s="114">
        <v>193</v>
      </c>
      <c r="R71" s="101">
        <f t="shared" si="5"/>
        <v>0.75097276264591439</v>
      </c>
      <c r="S71" s="193"/>
      <c r="T71" s="7">
        <v>9</v>
      </c>
      <c r="U71" s="144">
        <v>254</v>
      </c>
      <c r="V71" s="144">
        <v>193</v>
      </c>
      <c r="W71" s="101">
        <f t="shared" si="4"/>
        <v>0.75984251968503935</v>
      </c>
      <c r="X71" s="193"/>
      <c r="Y71" s="7">
        <v>9</v>
      </c>
      <c r="Z71" s="164">
        <v>243</v>
      </c>
      <c r="AA71" s="164">
        <v>215</v>
      </c>
      <c r="AB71" s="101">
        <f t="shared" si="6"/>
        <v>0.8847736625514403</v>
      </c>
      <c r="AE71" s="5">
        <v>44264</v>
      </c>
      <c r="AF71" s="179"/>
      <c r="AG71" s="6">
        <v>9</v>
      </c>
      <c r="AH71" s="9">
        <v>0.85020519835841313</v>
      </c>
      <c r="AI71" s="9">
        <v>0.81632653061224492</v>
      </c>
      <c r="AJ71" s="9">
        <v>0.85990338164251212</v>
      </c>
      <c r="AK71" s="193"/>
      <c r="AL71" s="6">
        <v>9</v>
      </c>
      <c r="AM71" s="9">
        <v>0.78037103530819873</v>
      </c>
      <c r="AN71" s="9">
        <v>0.7752808988764045</v>
      </c>
      <c r="AO71" s="9">
        <v>0.73003802281368824</v>
      </c>
      <c r="AP71" s="171"/>
      <c r="AQ71" s="7">
        <v>8</v>
      </c>
      <c r="AR71" s="104">
        <v>0.84929757343550449</v>
      </c>
      <c r="AS71" s="104">
        <v>0.6853932584269663</v>
      </c>
      <c r="AT71" s="104">
        <v>0.75097276264591439</v>
      </c>
      <c r="AU71" s="171"/>
      <c r="AV71" s="7">
        <v>9</v>
      </c>
      <c r="AW71" s="104">
        <v>0.85013623978201636</v>
      </c>
      <c r="AX71" s="104">
        <v>0.6588235294117647</v>
      </c>
      <c r="AY71" s="104">
        <v>0.75984251968503935</v>
      </c>
      <c r="AZ71" s="171"/>
      <c r="BA71" s="7">
        <v>9</v>
      </c>
      <c r="BB71" s="104">
        <v>0.87718073970690857</v>
      </c>
      <c r="BC71" s="104">
        <v>0.82608695652173914</v>
      </c>
      <c r="BD71" s="104">
        <v>0.8847736625514403</v>
      </c>
    </row>
    <row r="72" spans="3:71" x14ac:dyDescent="0.25">
      <c r="C72" s="5">
        <v>44265</v>
      </c>
      <c r="D72" s="179"/>
      <c r="E72" s="6">
        <v>10</v>
      </c>
      <c r="F72" s="7">
        <v>207</v>
      </c>
      <c r="G72" s="7">
        <v>176</v>
      </c>
      <c r="H72" s="8">
        <f t="shared" si="3"/>
        <v>0.85024154589371981</v>
      </c>
      <c r="I72" s="211"/>
      <c r="J72" s="10">
        <v>10</v>
      </c>
      <c r="K72" s="7">
        <v>263</v>
      </c>
      <c r="L72" s="7">
        <v>201</v>
      </c>
      <c r="M72" s="8">
        <v>0.76425855513307983</v>
      </c>
      <c r="N72" s="171"/>
      <c r="O72" s="7">
        <v>9</v>
      </c>
      <c r="P72" s="114">
        <v>257</v>
      </c>
      <c r="Q72" s="114">
        <v>184</v>
      </c>
      <c r="R72" s="101">
        <f t="shared" si="5"/>
        <v>0.71595330739299612</v>
      </c>
      <c r="S72" s="193"/>
      <c r="T72" s="7">
        <v>10</v>
      </c>
      <c r="U72" s="144">
        <v>254</v>
      </c>
      <c r="V72" s="144">
        <v>188</v>
      </c>
      <c r="W72" s="101">
        <f t="shared" si="4"/>
        <v>0.74015748031496065</v>
      </c>
      <c r="X72" s="193"/>
      <c r="Y72" s="7">
        <v>10</v>
      </c>
      <c r="Z72" s="164">
        <v>243</v>
      </c>
      <c r="AA72" s="164">
        <v>215</v>
      </c>
      <c r="AB72" s="101">
        <f t="shared" si="6"/>
        <v>0.8847736625514403</v>
      </c>
      <c r="AE72" s="5">
        <v>44265</v>
      </c>
      <c r="AF72" s="179"/>
      <c r="AG72" s="6">
        <v>10</v>
      </c>
      <c r="AH72" s="9">
        <v>0.85225718194254441</v>
      </c>
      <c r="AI72" s="9">
        <v>0.83673469387755106</v>
      </c>
      <c r="AJ72" s="9">
        <v>0.85024154589371981</v>
      </c>
      <c r="AK72" s="193"/>
      <c r="AL72" s="6">
        <v>10</v>
      </c>
      <c r="AM72" s="9">
        <v>0.73728306403351285</v>
      </c>
      <c r="AN72" s="9">
        <v>0.7078651685393258</v>
      </c>
      <c r="AO72" s="9">
        <v>0.76425855513307983</v>
      </c>
      <c r="AP72" s="171"/>
      <c r="AQ72" s="7">
        <v>9</v>
      </c>
      <c r="AR72" s="104">
        <v>0.81098339719029378</v>
      </c>
      <c r="AS72" s="104">
        <v>0.7640449438202247</v>
      </c>
      <c r="AT72" s="104">
        <v>0.71595330739299612</v>
      </c>
      <c r="AU72" s="171"/>
      <c r="AV72" s="7">
        <v>10</v>
      </c>
      <c r="AW72" s="104">
        <v>0.87193460490463215</v>
      </c>
      <c r="AX72" s="104">
        <v>0.69411764705882351</v>
      </c>
      <c r="AY72" s="104">
        <v>0.74015748031496065</v>
      </c>
      <c r="AZ72" s="171"/>
      <c r="BA72" s="7">
        <v>10</v>
      </c>
      <c r="BB72" s="104">
        <v>0.88276343335659457</v>
      </c>
      <c r="BC72" s="104">
        <v>0.79347826086956519</v>
      </c>
      <c r="BD72" s="104">
        <v>0.8847736625514403</v>
      </c>
    </row>
    <row r="73" spans="3:71" x14ac:dyDescent="0.25">
      <c r="C73" s="5">
        <v>44266</v>
      </c>
      <c r="D73" s="179"/>
      <c r="E73" s="6">
        <v>11</v>
      </c>
      <c r="F73" s="7">
        <v>207</v>
      </c>
      <c r="G73" s="7">
        <v>172</v>
      </c>
      <c r="H73" s="8">
        <f t="shared" si="3"/>
        <v>0.83091787439613529</v>
      </c>
      <c r="I73" s="211"/>
      <c r="J73" s="10">
        <v>11</v>
      </c>
      <c r="K73" s="7">
        <v>263</v>
      </c>
      <c r="L73" s="7">
        <v>193</v>
      </c>
      <c r="M73" s="8">
        <v>0.73384030418250945</v>
      </c>
      <c r="N73" s="171"/>
      <c r="O73" s="7">
        <v>10</v>
      </c>
      <c r="P73" s="114">
        <v>257</v>
      </c>
      <c r="Q73" s="114">
        <v>176</v>
      </c>
      <c r="R73" s="101">
        <f t="shared" si="5"/>
        <v>0.68482490272373542</v>
      </c>
      <c r="S73" s="193"/>
      <c r="T73" s="7">
        <v>11</v>
      </c>
      <c r="U73" s="144">
        <v>254</v>
      </c>
      <c r="V73" s="144">
        <v>197</v>
      </c>
      <c r="W73" s="101">
        <f t="shared" si="4"/>
        <v>0.77559055118110232</v>
      </c>
      <c r="X73" s="193"/>
      <c r="Y73" s="7">
        <v>11</v>
      </c>
      <c r="Z73" s="164">
        <v>243</v>
      </c>
      <c r="AA73" s="164">
        <v>210</v>
      </c>
      <c r="AB73" s="101">
        <f t="shared" si="6"/>
        <v>0.86419753086419748</v>
      </c>
      <c r="AE73" s="5">
        <v>44266</v>
      </c>
      <c r="AF73" s="179"/>
      <c r="AG73" s="6">
        <v>11</v>
      </c>
      <c r="AH73" s="9">
        <v>0.85772913816689467</v>
      </c>
      <c r="AI73" s="9">
        <v>0.80612244897959184</v>
      </c>
      <c r="AJ73" s="9">
        <v>0.83091787439613529</v>
      </c>
      <c r="AK73" s="193"/>
      <c r="AL73" s="6">
        <v>11</v>
      </c>
      <c r="AM73" s="9">
        <v>0.77797725912627169</v>
      </c>
      <c r="AN73" s="9">
        <v>0.8089887640449438</v>
      </c>
      <c r="AO73" s="9">
        <v>0.73384030418250945</v>
      </c>
      <c r="AP73" s="171"/>
      <c r="AQ73" s="7">
        <v>10</v>
      </c>
      <c r="AR73" s="104">
        <v>0.81034482758620685</v>
      </c>
      <c r="AS73" s="104">
        <v>0.7078651685393258</v>
      </c>
      <c r="AT73" s="104">
        <v>0.68482490272373542</v>
      </c>
      <c r="AU73" s="171"/>
      <c r="AV73" s="7">
        <v>11</v>
      </c>
      <c r="AW73" s="104">
        <v>0.8767029972752044</v>
      </c>
      <c r="AX73" s="104">
        <v>0.57647058823529407</v>
      </c>
      <c r="AY73" s="104">
        <v>0.77559055118110232</v>
      </c>
      <c r="AZ73" s="171"/>
      <c r="BA73" s="7">
        <v>11</v>
      </c>
      <c r="BB73" s="104">
        <v>0.89462665736217728</v>
      </c>
      <c r="BC73" s="104">
        <v>0.73913043478260865</v>
      </c>
      <c r="BD73" s="104">
        <v>0.86419753086419748</v>
      </c>
    </row>
    <row r="74" spans="3:71" x14ac:dyDescent="0.25">
      <c r="C74" s="5">
        <v>44267</v>
      </c>
      <c r="D74" s="179"/>
      <c r="E74" s="6">
        <v>12</v>
      </c>
      <c r="F74" s="7">
        <v>207</v>
      </c>
      <c r="G74" s="7">
        <v>174</v>
      </c>
      <c r="H74" s="8">
        <f t="shared" si="3"/>
        <v>0.84057971014492749</v>
      </c>
      <c r="I74" s="211"/>
      <c r="J74" s="10">
        <v>12</v>
      </c>
      <c r="K74" s="7">
        <v>263</v>
      </c>
      <c r="L74" s="7">
        <v>187</v>
      </c>
      <c r="M74" s="8">
        <v>0.71102661596958172</v>
      </c>
      <c r="N74" s="171"/>
      <c r="O74" s="7">
        <v>11</v>
      </c>
      <c r="P74" s="114">
        <v>257</v>
      </c>
      <c r="Q74" s="114">
        <v>191</v>
      </c>
      <c r="R74" s="101">
        <f t="shared" si="5"/>
        <v>0.74319066147859925</v>
      </c>
      <c r="S74" s="193"/>
      <c r="T74" s="7">
        <v>12</v>
      </c>
      <c r="U74" s="144">
        <v>254</v>
      </c>
      <c r="V74" s="144">
        <v>199</v>
      </c>
      <c r="W74" s="101">
        <f t="shared" si="4"/>
        <v>0.78346456692913391</v>
      </c>
      <c r="X74" s="193"/>
      <c r="Y74" s="7">
        <v>12</v>
      </c>
      <c r="Z74" s="164">
        <v>243</v>
      </c>
      <c r="AA74" s="164">
        <v>213</v>
      </c>
      <c r="AB74" s="101">
        <f t="shared" si="6"/>
        <v>0.87654320987654322</v>
      </c>
      <c r="AE74" s="5">
        <v>44267</v>
      </c>
      <c r="AF74" s="179"/>
      <c r="AG74" s="6">
        <v>12</v>
      </c>
      <c r="AH74" s="9">
        <v>0.84473324213406298</v>
      </c>
      <c r="AI74" s="9">
        <v>0.75510204081632648</v>
      </c>
      <c r="AJ74" s="9">
        <v>0.84057971014492749</v>
      </c>
      <c r="AK74" s="193"/>
      <c r="AL74" s="6">
        <v>12</v>
      </c>
      <c r="AM74" s="9">
        <v>0.79293836026331543</v>
      </c>
      <c r="AN74" s="9">
        <v>0.8202247191011236</v>
      </c>
      <c r="AO74" s="9">
        <v>0.71102661596958172</v>
      </c>
      <c r="AP74" s="171"/>
      <c r="AQ74" s="7">
        <v>11</v>
      </c>
      <c r="AR74" s="104">
        <v>0.82758620689655171</v>
      </c>
      <c r="AS74" s="104">
        <v>0.7415730337078652</v>
      </c>
      <c r="AT74" s="104">
        <v>0.74319066147859925</v>
      </c>
      <c r="AU74" s="171"/>
      <c r="AV74" s="7">
        <v>12</v>
      </c>
      <c r="AW74" s="104">
        <v>0.83855585831062673</v>
      </c>
      <c r="AX74" s="104">
        <v>0.61176470588235299</v>
      </c>
      <c r="AY74" s="104">
        <v>0.78346456692913391</v>
      </c>
      <c r="AZ74" s="171"/>
      <c r="BA74" s="7">
        <v>12</v>
      </c>
      <c r="BB74" s="104">
        <v>0.90509420795533846</v>
      </c>
      <c r="BC74" s="104">
        <v>0.76086956521739135</v>
      </c>
      <c r="BD74" s="104">
        <v>0.87654320987654322</v>
      </c>
    </row>
    <row r="75" spans="3:71" x14ac:dyDescent="0.25">
      <c r="C75" s="5">
        <v>44268</v>
      </c>
      <c r="D75" s="179"/>
      <c r="E75" s="6">
        <v>13</v>
      </c>
      <c r="F75" s="7">
        <v>207</v>
      </c>
      <c r="G75" s="7">
        <v>173</v>
      </c>
      <c r="H75" s="8">
        <f t="shared" si="3"/>
        <v>0.83574879227053145</v>
      </c>
      <c r="I75" s="211"/>
      <c r="J75" s="10">
        <v>13</v>
      </c>
      <c r="K75" s="7">
        <v>263</v>
      </c>
      <c r="L75" s="7">
        <v>190</v>
      </c>
      <c r="M75" s="8">
        <v>0.72243346007604559</v>
      </c>
      <c r="N75" s="171"/>
      <c r="O75" s="7">
        <v>12</v>
      </c>
      <c r="P75" s="114">
        <v>257</v>
      </c>
      <c r="Q75" s="114">
        <v>179</v>
      </c>
      <c r="R75" s="101">
        <f t="shared" si="5"/>
        <v>0.69649805447470814</v>
      </c>
      <c r="S75" s="193"/>
      <c r="T75" s="7">
        <v>13</v>
      </c>
      <c r="U75" s="144">
        <v>254</v>
      </c>
      <c r="V75" s="144">
        <v>196</v>
      </c>
      <c r="W75" s="101">
        <f t="shared" si="4"/>
        <v>0.77165354330708658</v>
      </c>
      <c r="X75" s="193"/>
      <c r="Y75" s="7">
        <v>13</v>
      </c>
      <c r="Z75" s="164">
        <v>243</v>
      </c>
      <c r="AA75" s="164">
        <v>214</v>
      </c>
      <c r="AB75" s="101">
        <f t="shared" si="6"/>
        <v>0.88065843621399176</v>
      </c>
      <c r="AE75" s="5">
        <v>44268</v>
      </c>
      <c r="AF75" s="179"/>
      <c r="AG75" s="6">
        <v>13</v>
      </c>
      <c r="AH75" s="9">
        <v>0.86046511627906974</v>
      </c>
      <c r="AI75" s="9">
        <v>0.73469387755102045</v>
      </c>
      <c r="AJ75" s="9">
        <v>0.83574879227053145</v>
      </c>
      <c r="AK75" s="193"/>
      <c r="AL75" s="6">
        <v>13</v>
      </c>
      <c r="AM75" s="9">
        <v>0.73847995212447637</v>
      </c>
      <c r="AN75" s="9">
        <v>0.7415730337078652</v>
      </c>
      <c r="AO75" s="9">
        <v>0.72243346007604559</v>
      </c>
      <c r="AP75" s="171"/>
      <c r="AQ75" s="7">
        <v>12</v>
      </c>
      <c r="AR75" s="104">
        <v>0.80140485312899101</v>
      </c>
      <c r="AS75" s="104">
        <v>0.7303370786516854</v>
      </c>
      <c r="AT75" s="104">
        <v>0.69649805447470814</v>
      </c>
      <c r="AU75" s="171"/>
      <c r="AV75" s="7">
        <v>13</v>
      </c>
      <c r="AW75" s="104">
        <v>0.87738419618528607</v>
      </c>
      <c r="AX75" s="104">
        <v>0.6705882352941176</v>
      </c>
      <c r="AY75" s="104">
        <v>0.77165354330708658</v>
      </c>
      <c r="AZ75" s="171"/>
      <c r="BA75" s="7">
        <v>13</v>
      </c>
      <c r="BB75" s="104">
        <v>0.89951151430565246</v>
      </c>
      <c r="BC75" s="104">
        <v>0.80434782608695654</v>
      </c>
      <c r="BD75" s="104">
        <v>0.88065843621399176</v>
      </c>
    </row>
    <row r="76" spans="3:71" ht="15.75" thickBot="1" x14ac:dyDescent="0.3">
      <c r="C76" s="5">
        <v>44269</v>
      </c>
      <c r="D76" s="179"/>
      <c r="E76" s="6">
        <v>14</v>
      </c>
      <c r="F76" s="7">
        <v>207</v>
      </c>
      <c r="G76" s="7">
        <v>170</v>
      </c>
      <c r="H76" s="8">
        <f t="shared" si="3"/>
        <v>0.82125603864734298</v>
      </c>
      <c r="I76" s="211"/>
      <c r="J76" s="10">
        <v>14</v>
      </c>
      <c r="K76" s="7">
        <v>263</v>
      </c>
      <c r="L76" s="7">
        <v>192</v>
      </c>
      <c r="M76" s="8">
        <v>0.73003802281368824</v>
      </c>
      <c r="N76" s="171"/>
      <c r="O76" s="7">
        <v>13</v>
      </c>
      <c r="P76" s="114">
        <v>257</v>
      </c>
      <c r="Q76" s="114">
        <v>193</v>
      </c>
      <c r="R76" s="101">
        <f t="shared" si="5"/>
        <v>0.75097276264591439</v>
      </c>
      <c r="S76" s="193"/>
      <c r="T76" s="7">
        <v>14</v>
      </c>
      <c r="U76" s="144">
        <v>254</v>
      </c>
      <c r="V76" s="144">
        <v>198</v>
      </c>
      <c r="W76" s="101">
        <f t="shared" si="4"/>
        <v>0.77952755905511806</v>
      </c>
      <c r="X76" s="193"/>
      <c r="Y76" s="7">
        <v>14</v>
      </c>
      <c r="Z76" s="164">
        <v>243</v>
      </c>
      <c r="AA76" s="164">
        <v>202</v>
      </c>
      <c r="AB76" s="101">
        <f>AA76/Z76</f>
        <v>0.83127572016460904</v>
      </c>
      <c r="AE76" s="5">
        <v>44269</v>
      </c>
      <c r="AF76" s="179"/>
      <c r="AG76" s="6">
        <v>14</v>
      </c>
      <c r="AH76" s="9">
        <v>0.85225718194254441</v>
      </c>
      <c r="AI76" s="9">
        <v>0.7857142857142857</v>
      </c>
      <c r="AJ76" s="9">
        <v>0.82125603864734298</v>
      </c>
      <c r="AK76" s="193"/>
      <c r="AL76" s="6">
        <v>14</v>
      </c>
      <c r="AM76" s="9">
        <v>0.79473369239976066</v>
      </c>
      <c r="AN76" s="9">
        <v>0.7528089887640449</v>
      </c>
      <c r="AO76" s="9">
        <v>0.73003802281368824</v>
      </c>
      <c r="AP76" s="171"/>
      <c r="AQ76" s="7">
        <v>13</v>
      </c>
      <c r="AR76" s="104">
        <v>0.84993614303959131</v>
      </c>
      <c r="AS76" s="104">
        <v>0.7865168539325843</v>
      </c>
      <c r="AT76" s="104">
        <v>0.75097276264591439</v>
      </c>
      <c r="AU76" s="171"/>
      <c r="AV76" s="7">
        <v>14</v>
      </c>
      <c r="AW76" s="104">
        <v>0.87322033898305085</v>
      </c>
      <c r="AX76" s="104">
        <v>0.63529411764705879</v>
      </c>
      <c r="AY76" s="104">
        <v>0.77952755905511806</v>
      </c>
      <c r="AZ76" s="171"/>
      <c r="BA76" s="7">
        <v>14</v>
      </c>
      <c r="BB76" s="104">
        <v>0.89113747383112352</v>
      </c>
      <c r="BC76" s="104">
        <v>0.89113747383112352</v>
      </c>
      <c r="BD76" s="104">
        <v>0.83127572016460904</v>
      </c>
    </row>
    <row r="77" spans="3:71" ht="45.75" customHeight="1" thickBot="1" x14ac:dyDescent="0.3">
      <c r="C77" s="5">
        <v>44270</v>
      </c>
      <c r="D77" s="179"/>
      <c r="E77" s="6">
        <v>15</v>
      </c>
      <c r="F77" s="7">
        <v>207</v>
      </c>
      <c r="G77" s="7">
        <v>177</v>
      </c>
      <c r="H77" s="8">
        <f t="shared" si="3"/>
        <v>0.85507246376811596</v>
      </c>
      <c r="I77" s="211"/>
      <c r="J77" s="10">
        <v>15</v>
      </c>
      <c r="K77" s="7">
        <v>263</v>
      </c>
      <c r="L77" s="7">
        <v>192</v>
      </c>
      <c r="M77" s="8">
        <v>0.73003802281368824</v>
      </c>
      <c r="N77" s="171"/>
      <c r="O77" s="7">
        <v>14</v>
      </c>
      <c r="P77" s="114">
        <v>257</v>
      </c>
      <c r="Q77" s="114">
        <v>195</v>
      </c>
      <c r="R77" s="101">
        <f t="shared" si="5"/>
        <v>0.75875486381322954</v>
      </c>
      <c r="S77" s="193"/>
      <c r="T77" s="7">
        <v>15</v>
      </c>
      <c r="U77" s="144">
        <v>254</v>
      </c>
      <c r="V77" s="144">
        <v>202</v>
      </c>
      <c r="W77" s="101">
        <f t="shared" si="4"/>
        <v>0.79527559055118113</v>
      </c>
      <c r="X77" s="193"/>
      <c r="Y77" s="7">
        <v>15</v>
      </c>
      <c r="Z77" s="164">
        <v>243</v>
      </c>
      <c r="AA77" s="164">
        <v>198</v>
      </c>
      <c r="AB77" s="101">
        <f>AA77/Z77</f>
        <v>0.81481481481481477</v>
      </c>
      <c r="AE77" s="5">
        <v>44270</v>
      </c>
      <c r="AF77" s="179"/>
      <c r="AG77" s="6">
        <v>15</v>
      </c>
      <c r="AH77" s="9">
        <v>0.85909712722298226</v>
      </c>
      <c r="AI77" s="9">
        <v>0.83673469387755106</v>
      </c>
      <c r="AJ77" s="9">
        <v>0.85507246376811596</v>
      </c>
      <c r="AK77" s="193"/>
      <c r="AL77" s="6">
        <v>15</v>
      </c>
      <c r="AM77" s="9">
        <v>0.77678037103530817</v>
      </c>
      <c r="AN77" s="9">
        <v>0.7865168539325843</v>
      </c>
      <c r="AO77" s="9">
        <v>0.73003802281368824</v>
      </c>
      <c r="AP77" s="171"/>
      <c r="AQ77" s="7">
        <v>14</v>
      </c>
      <c r="AR77" s="104">
        <v>0.83333333333333337</v>
      </c>
      <c r="AS77" s="104">
        <v>0.7640449438202247</v>
      </c>
      <c r="AT77" s="104">
        <v>0.75875486381322954</v>
      </c>
      <c r="AU77" s="171"/>
      <c r="AV77" s="7">
        <v>15</v>
      </c>
      <c r="AW77" s="104">
        <v>0.855593220338983</v>
      </c>
      <c r="AX77" s="104">
        <v>0.71764705882352942</v>
      </c>
      <c r="AY77" s="104">
        <v>0.79527559055118113</v>
      </c>
      <c r="AZ77" s="171"/>
      <c r="BA77" s="7">
        <v>15</v>
      </c>
      <c r="BB77" s="104">
        <v>0.8841591067690161</v>
      </c>
      <c r="BC77" s="104">
        <v>0.86956521739130432</v>
      </c>
      <c r="BD77" s="104">
        <v>0.81481481481481477</v>
      </c>
      <c r="BI77" s="11" t="s">
        <v>63</v>
      </c>
      <c r="BJ77" s="12" t="s">
        <v>25</v>
      </c>
      <c r="BK77" s="12" t="s">
        <v>26</v>
      </c>
      <c r="BL77" s="12" t="s">
        <v>27</v>
      </c>
      <c r="BM77" s="13" t="s">
        <v>28</v>
      </c>
      <c r="BP77" s="212" t="s">
        <v>68</v>
      </c>
      <c r="BQ77" s="213"/>
      <c r="BR77" s="213"/>
      <c r="BS77" s="214"/>
    </row>
    <row r="78" spans="3:71" ht="18" x14ac:dyDescent="0.25">
      <c r="C78" s="5">
        <v>44271</v>
      </c>
      <c r="D78" s="179"/>
      <c r="E78" s="6">
        <v>16</v>
      </c>
      <c r="F78" s="7">
        <v>207</v>
      </c>
      <c r="G78" s="7">
        <v>172</v>
      </c>
      <c r="H78" s="8">
        <f t="shared" ref="H78:H113" si="7">+G78/F78</f>
        <v>0.83091787439613529</v>
      </c>
      <c r="I78" s="211"/>
      <c r="J78" s="10">
        <v>16</v>
      </c>
      <c r="K78" s="7">
        <v>263</v>
      </c>
      <c r="L78" s="7">
        <v>197</v>
      </c>
      <c r="M78" s="8">
        <v>0.74904942965779464</v>
      </c>
      <c r="N78" s="171"/>
      <c r="O78" s="7">
        <v>15</v>
      </c>
      <c r="P78" s="114">
        <v>257</v>
      </c>
      <c r="Q78" s="114">
        <v>198</v>
      </c>
      <c r="R78" s="101">
        <f t="shared" si="5"/>
        <v>0.77042801556420237</v>
      </c>
      <c r="S78" s="193"/>
      <c r="T78" s="7">
        <v>16</v>
      </c>
      <c r="U78" s="144">
        <v>254</v>
      </c>
      <c r="V78" s="144">
        <v>207</v>
      </c>
      <c r="W78" s="101">
        <f t="shared" si="4"/>
        <v>0.81496062992125984</v>
      </c>
      <c r="X78" s="193"/>
      <c r="Y78" s="7">
        <v>16</v>
      </c>
      <c r="Z78" s="164">
        <v>243</v>
      </c>
      <c r="AA78" s="164">
        <v>204</v>
      </c>
      <c r="AB78" s="101">
        <f t="shared" ref="AB78:AB141" si="8">AA78/Z78</f>
        <v>0.83950617283950613</v>
      </c>
      <c r="AE78" s="5">
        <v>44271</v>
      </c>
      <c r="AF78" s="179"/>
      <c r="AG78" s="6">
        <v>16</v>
      </c>
      <c r="AH78" s="9">
        <v>0.85549525101763912</v>
      </c>
      <c r="AI78" s="9">
        <v>0.76530612244897955</v>
      </c>
      <c r="AJ78" s="9">
        <v>0.83091787439613529</v>
      </c>
      <c r="AK78" s="193"/>
      <c r="AL78" s="6">
        <v>16</v>
      </c>
      <c r="AM78" s="9">
        <v>0.77678037103530817</v>
      </c>
      <c r="AN78" s="9">
        <v>0.7752808988764045</v>
      </c>
      <c r="AO78" s="9">
        <v>0.74904942965779464</v>
      </c>
      <c r="AP78" s="171"/>
      <c r="AQ78" s="7">
        <v>15</v>
      </c>
      <c r="AR78" s="104">
        <v>0.83908045977011492</v>
      </c>
      <c r="AS78" s="104">
        <v>0.8089887640449438</v>
      </c>
      <c r="AT78" s="104">
        <v>0.77042801556420237</v>
      </c>
      <c r="AU78" s="171"/>
      <c r="AV78" s="7">
        <v>16</v>
      </c>
      <c r="AW78" s="104">
        <v>0.84474576271186441</v>
      </c>
      <c r="AX78" s="104">
        <v>0.84705882352941175</v>
      </c>
      <c r="AY78" s="104">
        <v>0.81496062992125984</v>
      </c>
      <c r="AZ78" s="171"/>
      <c r="BA78" s="7">
        <v>16</v>
      </c>
      <c r="BB78" s="104">
        <v>0.89392882065596646</v>
      </c>
      <c r="BC78" s="104">
        <v>0.86956521739130432</v>
      </c>
      <c r="BD78" s="104">
        <v>0.83950617283950613</v>
      </c>
      <c r="BI78" s="14" t="s">
        <v>29</v>
      </c>
      <c r="BJ78" s="15">
        <v>36</v>
      </c>
      <c r="BK78" s="16">
        <v>28</v>
      </c>
      <c r="BL78" s="16">
        <v>8</v>
      </c>
      <c r="BM78" s="17">
        <f>+BK78/BJ78</f>
        <v>0.77777777777777779</v>
      </c>
      <c r="BP78" s="155" t="s">
        <v>12</v>
      </c>
      <c r="BQ78" s="152" t="s">
        <v>13</v>
      </c>
      <c r="BR78" s="152" t="s">
        <v>14</v>
      </c>
      <c r="BS78" s="156" t="s">
        <v>15</v>
      </c>
    </row>
    <row r="79" spans="3:71" ht="18.75" x14ac:dyDescent="0.25">
      <c r="C79" s="5">
        <v>44272</v>
      </c>
      <c r="D79" s="179"/>
      <c r="E79" s="6">
        <v>17</v>
      </c>
      <c r="F79" s="7">
        <v>207</v>
      </c>
      <c r="G79" s="7">
        <v>177</v>
      </c>
      <c r="H79" s="8">
        <f t="shared" si="7"/>
        <v>0.85507246376811596</v>
      </c>
      <c r="I79" s="211"/>
      <c r="J79" s="10">
        <v>17</v>
      </c>
      <c r="K79" s="7">
        <v>263</v>
      </c>
      <c r="L79" s="7">
        <v>198</v>
      </c>
      <c r="M79" s="8">
        <v>0.75285171102661597</v>
      </c>
      <c r="N79" s="171"/>
      <c r="O79" s="7">
        <v>16</v>
      </c>
      <c r="P79" s="114">
        <v>257</v>
      </c>
      <c r="Q79" s="114">
        <v>205</v>
      </c>
      <c r="R79" s="101">
        <f t="shared" si="5"/>
        <v>0.7976653696498055</v>
      </c>
      <c r="S79" s="193"/>
      <c r="T79" s="7">
        <v>17</v>
      </c>
      <c r="U79" s="144">
        <v>254</v>
      </c>
      <c r="V79" s="144">
        <v>211</v>
      </c>
      <c r="W79" s="101">
        <f t="shared" si="4"/>
        <v>0.8307086614173228</v>
      </c>
      <c r="X79" s="193"/>
      <c r="Y79" s="7">
        <v>17</v>
      </c>
      <c r="Z79" s="164">
        <v>243</v>
      </c>
      <c r="AA79" s="164">
        <v>198</v>
      </c>
      <c r="AB79" s="101">
        <f>AA79/Z79</f>
        <v>0.81481481481481477</v>
      </c>
      <c r="AE79" s="5">
        <v>44272</v>
      </c>
      <c r="AF79" s="179"/>
      <c r="AG79" s="6">
        <v>17</v>
      </c>
      <c r="AH79" s="9">
        <v>0.88670284938941657</v>
      </c>
      <c r="AI79" s="9">
        <v>0.82653061224489799</v>
      </c>
      <c r="AJ79" s="9">
        <v>0.85507246376811596</v>
      </c>
      <c r="AK79" s="193"/>
      <c r="AL79" s="6">
        <v>17</v>
      </c>
      <c r="AM79" s="9">
        <v>0.79593058049072407</v>
      </c>
      <c r="AN79" s="9">
        <v>0.797752808988764</v>
      </c>
      <c r="AO79" s="9">
        <v>0.75285171102661597</v>
      </c>
      <c r="AP79" s="171"/>
      <c r="AQ79" s="7">
        <v>16</v>
      </c>
      <c r="AR79" s="104">
        <v>0.82567049808429116</v>
      </c>
      <c r="AS79" s="104">
        <v>0.6853932584269663</v>
      </c>
      <c r="AT79" s="104">
        <v>0.7976653696498055</v>
      </c>
      <c r="AU79" s="171"/>
      <c r="AV79" s="7">
        <v>17</v>
      </c>
      <c r="AW79" s="104">
        <v>0.85762711864406782</v>
      </c>
      <c r="AX79" s="104">
        <v>0.71764705882352942</v>
      </c>
      <c r="AY79" s="104">
        <v>0.8307086614173228</v>
      </c>
      <c r="AZ79" s="171"/>
      <c r="BA79" s="7">
        <v>17</v>
      </c>
      <c r="BB79" s="104">
        <v>0.92672714584787164</v>
      </c>
      <c r="BC79" s="104">
        <v>0.88043478260869568</v>
      </c>
      <c r="BD79" s="104">
        <v>0.81481481481481477</v>
      </c>
      <c r="BI79" s="18" t="s">
        <v>30</v>
      </c>
      <c r="BJ79" s="19">
        <v>218</v>
      </c>
      <c r="BK79" s="20">
        <v>203</v>
      </c>
      <c r="BL79" s="16">
        <v>15</v>
      </c>
      <c r="BM79" s="17">
        <f t="shared" ref="BM79:BM80" si="9">+BK79/BJ79</f>
        <v>0.93119266055045868</v>
      </c>
      <c r="BP79" s="157" t="s">
        <v>17</v>
      </c>
      <c r="BQ79" s="153">
        <f>+BK79</f>
        <v>203</v>
      </c>
      <c r="BR79" s="153">
        <f>+BK78</f>
        <v>28</v>
      </c>
      <c r="BS79" s="158">
        <f>BQ79+BR79</f>
        <v>231</v>
      </c>
    </row>
    <row r="80" spans="3:71" ht="18.75" x14ac:dyDescent="0.25">
      <c r="C80" s="5">
        <v>44273</v>
      </c>
      <c r="D80" s="179"/>
      <c r="E80" s="6">
        <v>18</v>
      </c>
      <c r="F80" s="7">
        <v>207</v>
      </c>
      <c r="G80" s="7">
        <v>179</v>
      </c>
      <c r="H80" s="8">
        <f t="shared" si="7"/>
        <v>0.86473429951690817</v>
      </c>
      <c r="I80" s="211"/>
      <c r="J80" s="10">
        <v>18</v>
      </c>
      <c r="K80" s="7">
        <v>263</v>
      </c>
      <c r="L80" s="7">
        <v>200</v>
      </c>
      <c r="M80" s="8">
        <v>0.76045627376425851</v>
      </c>
      <c r="N80" s="171"/>
      <c r="O80" s="7">
        <v>17</v>
      </c>
      <c r="P80" s="114">
        <v>257</v>
      </c>
      <c r="Q80" s="114">
        <v>201</v>
      </c>
      <c r="R80" s="101">
        <f t="shared" si="5"/>
        <v>0.78210116731517509</v>
      </c>
      <c r="S80" s="193"/>
      <c r="T80" s="7">
        <v>18</v>
      </c>
      <c r="U80" s="144">
        <v>254</v>
      </c>
      <c r="V80" s="144">
        <v>216</v>
      </c>
      <c r="W80" s="101">
        <f t="shared" si="4"/>
        <v>0.85039370078740162</v>
      </c>
      <c r="X80" s="193"/>
      <c r="Y80" s="7">
        <v>18</v>
      </c>
      <c r="Z80" s="164">
        <v>243</v>
      </c>
      <c r="AA80" s="164">
        <v>205</v>
      </c>
      <c r="AB80" s="101">
        <f t="shared" si="8"/>
        <v>0.84362139917695478</v>
      </c>
      <c r="AE80" s="5">
        <v>44273</v>
      </c>
      <c r="AF80" s="179"/>
      <c r="AG80" s="6">
        <v>18</v>
      </c>
      <c r="AH80" s="9">
        <v>0.86160108548168246</v>
      </c>
      <c r="AI80" s="9">
        <v>0.86734693877551017</v>
      </c>
      <c r="AJ80" s="9">
        <v>0.86473429951690817</v>
      </c>
      <c r="AK80" s="193"/>
      <c r="AL80" s="6">
        <v>18</v>
      </c>
      <c r="AM80" s="9">
        <v>0.82226211849192099</v>
      </c>
      <c r="AN80" s="9">
        <v>0.7865168539325843</v>
      </c>
      <c r="AO80" s="9">
        <v>0.76045627376425851</v>
      </c>
      <c r="AP80" s="171"/>
      <c r="AQ80" s="7">
        <v>17</v>
      </c>
      <c r="AR80" s="104">
        <v>0.83908045977011492</v>
      </c>
      <c r="AS80" s="104">
        <v>0.8202247191011236</v>
      </c>
      <c r="AT80" s="104">
        <v>0.78210116731517509</v>
      </c>
      <c r="AU80" s="171"/>
      <c r="AV80" s="7">
        <v>18</v>
      </c>
      <c r="AW80" s="104">
        <v>0.87728813559322039</v>
      </c>
      <c r="AX80" s="104">
        <v>0.81176470588235294</v>
      </c>
      <c r="AY80" s="104">
        <v>0.85039370078740162</v>
      </c>
      <c r="AZ80" s="171"/>
      <c r="BA80" s="7">
        <v>18</v>
      </c>
      <c r="BB80" s="104">
        <v>0.93789253314724352</v>
      </c>
      <c r="BC80" s="104">
        <v>0.84782608695652173</v>
      </c>
      <c r="BD80" s="104">
        <v>0.84362139917695478</v>
      </c>
      <c r="BI80" s="21" t="s">
        <v>31</v>
      </c>
      <c r="BJ80" s="22">
        <f>+BJ78+BJ79</f>
        <v>254</v>
      </c>
      <c r="BK80" s="22">
        <f t="shared" ref="BK80" si="10">+BK78+BK79</f>
        <v>231</v>
      </c>
      <c r="BL80" s="16">
        <f>+BJ80-BK80</f>
        <v>23</v>
      </c>
      <c r="BM80" s="17">
        <f t="shared" si="9"/>
        <v>0.90944881889763785</v>
      </c>
      <c r="BP80" s="157" t="s">
        <v>69</v>
      </c>
      <c r="BQ80" s="153">
        <f>+BJ79</f>
        <v>218</v>
      </c>
      <c r="BR80" s="153">
        <f>+BJ78</f>
        <v>36</v>
      </c>
      <c r="BS80" s="158">
        <f>BQ80+BR80</f>
        <v>254</v>
      </c>
    </row>
    <row r="81" spans="3:71" ht="19.5" thickBot="1" x14ac:dyDescent="0.3">
      <c r="C81" s="5">
        <v>44274</v>
      </c>
      <c r="D81" s="179"/>
      <c r="E81" s="6">
        <v>19</v>
      </c>
      <c r="F81" s="7">
        <v>207</v>
      </c>
      <c r="G81" s="7">
        <v>182</v>
      </c>
      <c r="H81" s="8">
        <f t="shared" si="7"/>
        <v>0.87922705314009664</v>
      </c>
      <c r="I81" s="211"/>
      <c r="J81" s="10">
        <v>19</v>
      </c>
      <c r="K81" s="7">
        <v>263</v>
      </c>
      <c r="L81" s="7">
        <v>186</v>
      </c>
      <c r="M81" s="8">
        <v>0.70722433460076051</v>
      </c>
      <c r="N81" s="171"/>
      <c r="O81" s="7">
        <v>18</v>
      </c>
      <c r="P81" s="114">
        <v>257</v>
      </c>
      <c r="Q81" s="114">
        <v>192</v>
      </c>
      <c r="R81" s="101">
        <f t="shared" si="5"/>
        <v>0.74708171206225682</v>
      </c>
      <c r="S81" s="193"/>
      <c r="T81" s="7">
        <v>19</v>
      </c>
      <c r="U81" s="144">
        <v>254</v>
      </c>
      <c r="V81" s="144">
        <v>202</v>
      </c>
      <c r="W81" s="101">
        <f t="shared" si="4"/>
        <v>0.79527559055118113</v>
      </c>
      <c r="X81" s="193"/>
      <c r="Y81" s="7">
        <v>19</v>
      </c>
      <c r="Z81" s="164">
        <v>242</v>
      </c>
      <c r="AA81" s="164">
        <v>209</v>
      </c>
      <c r="AB81" s="101">
        <f t="shared" si="8"/>
        <v>0.86363636363636365</v>
      </c>
      <c r="AE81" s="5">
        <v>44274</v>
      </c>
      <c r="AF81" s="179"/>
      <c r="AG81" s="6">
        <v>19</v>
      </c>
      <c r="AH81" s="9">
        <v>0.8649932157394844</v>
      </c>
      <c r="AI81" s="9">
        <v>0.8571428571428571</v>
      </c>
      <c r="AJ81" s="9">
        <v>0.87922705314009664</v>
      </c>
      <c r="AK81" s="193"/>
      <c r="AL81" s="6">
        <v>19</v>
      </c>
      <c r="AM81" s="9">
        <v>0.82585278276481144</v>
      </c>
      <c r="AN81" s="9">
        <v>0.7865168539325843</v>
      </c>
      <c r="AO81" s="9">
        <v>0.70722433460076051</v>
      </c>
      <c r="AP81" s="171"/>
      <c r="AQ81" s="7">
        <v>18</v>
      </c>
      <c r="AR81" s="104">
        <v>0.84355044699872284</v>
      </c>
      <c r="AS81" s="104">
        <v>0.8202247191011236</v>
      </c>
      <c r="AT81" s="104">
        <v>0.74708171206225682</v>
      </c>
      <c r="AU81" s="171"/>
      <c r="AV81" s="7">
        <v>19</v>
      </c>
      <c r="AW81" s="104">
        <v>0.90033898305084747</v>
      </c>
      <c r="AX81" s="104">
        <v>0.83529411764705885</v>
      </c>
      <c r="AY81" s="104">
        <v>0.79527559055118113</v>
      </c>
      <c r="AZ81" s="171"/>
      <c r="BA81" s="7">
        <v>19</v>
      </c>
      <c r="BB81" s="104">
        <v>0.93091416608513611</v>
      </c>
      <c r="BC81" s="104">
        <v>0.92222222222222228</v>
      </c>
      <c r="BD81" s="104">
        <v>0.86363636363636365</v>
      </c>
      <c r="BP81" s="159"/>
      <c r="BQ81" s="160">
        <f>BQ79/BQ80</f>
        <v>0.93119266055045868</v>
      </c>
      <c r="BR81" s="160">
        <f t="shared" ref="BR81:BS81" si="11">BR79/BR80</f>
        <v>0.77777777777777779</v>
      </c>
      <c r="BS81" s="161">
        <f t="shared" si="11"/>
        <v>0.90944881889763785</v>
      </c>
    </row>
    <row r="82" spans="3:71" ht="33.75" thickBot="1" x14ac:dyDescent="0.3">
      <c r="C82" s="5">
        <v>44275</v>
      </c>
      <c r="D82" s="179"/>
      <c r="E82" s="6">
        <v>20</v>
      </c>
      <c r="F82" s="7">
        <v>207</v>
      </c>
      <c r="G82" s="7">
        <v>180</v>
      </c>
      <c r="H82" s="8">
        <f t="shared" si="7"/>
        <v>0.86956521739130432</v>
      </c>
      <c r="I82" s="211"/>
      <c r="J82" s="10">
        <v>20</v>
      </c>
      <c r="K82" s="7">
        <v>263</v>
      </c>
      <c r="L82" s="7">
        <v>207</v>
      </c>
      <c r="M82" s="8">
        <v>0.78707224334600756</v>
      </c>
      <c r="N82" s="171"/>
      <c r="O82" s="7">
        <v>19</v>
      </c>
      <c r="P82" s="114">
        <v>257</v>
      </c>
      <c r="Q82" s="114">
        <v>201</v>
      </c>
      <c r="R82" s="101">
        <f t="shared" si="5"/>
        <v>0.78210116731517509</v>
      </c>
      <c r="S82" s="193"/>
      <c r="T82" s="7">
        <v>20</v>
      </c>
      <c r="U82" s="144">
        <v>254</v>
      </c>
      <c r="V82" s="144">
        <v>212</v>
      </c>
      <c r="W82" s="101">
        <f t="shared" si="4"/>
        <v>0.83464566929133854</v>
      </c>
      <c r="X82" s="193"/>
      <c r="Y82" s="7">
        <v>20</v>
      </c>
      <c r="Z82" s="164">
        <v>242</v>
      </c>
      <c r="AA82" s="164">
        <v>212</v>
      </c>
      <c r="AB82" s="101">
        <f t="shared" si="8"/>
        <v>0.87603305785123964</v>
      </c>
      <c r="AE82" s="5">
        <v>44275</v>
      </c>
      <c r="AF82" s="179"/>
      <c r="AG82" s="6">
        <v>20</v>
      </c>
      <c r="AH82" s="9">
        <v>0.86295793758480321</v>
      </c>
      <c r="AI82" s="9">
        <v>0.83673469387755106</v>
      </c>
      <c r="AJ82" s="9">
        <v>0.86956521739130432</v>
      </c>
      <c r="AK82" s="193"/>
      <c r="AL82" s="6">
        <v>20</v>
      </c>
      <c r="AM82" s="9">
        <v>0.81687612208258531</v>
      </c>
      <c r="AN82" s="9">
        <v>0.7528089887640449</v>
      </c>
      <c r="AO82" s="9">
        <v>0.78707224334600756</v>
      </c>
      <c r="AP82" s="171"/>
      <c r="AQ82" s="7">
        <v>19</v>
      </c>
      <c r="AR82" s="104">
        <v>0.84475172847265867</v>
      </c>
      <c r="AS82" s="104">
        <v>0.7303370786516854</v>
      </c>
      <c r="AT82" s="104">
        <v>0.78210116731517509</v>
      </c>
      <c r="AU82" s="171"/>
      <c r="AV82" s="7">
        <v>20</v>
      </c>
      <c r="AW82" s="104">
        <v>0.87186440677966104</v>
      </c>
      <c r="AX82" s="104">
        <v>0.8</v>
      </c>
      <c r="AY82" s="104">
        <v>0.83464566929133854</v>
      </c>
      <c r="AZ82" s="171"/>
      <c r="BA82" s="7">
        <v>20</v>
      </c>
      <c r="BB82" s="104">
        <v>0.91486392184228893</v>
      </c>
      <c r="BC82" s="104">
        <v>0.87777777777777777</v>
      </c>
      <c r="BD82" s="104">
        <v>0.87603305785123964</v>
      </c>
      <c r="BI82" s="23" t="s">
        <v>73</v>
      </c>
      <c r="BJ82" s="24" t="s">
        <v>25</v>
      </c>
      <c r="BK82" s="24" t="s">
        <v>26</v>
      </c>
      <c r="BL82" s="24" t="s">
        <v>27</v>
      </c>
      <c r="BM82" s="25" t="s">
        <v>28</v>
      </c>
      <c r="BP82" s="212" t="s">
        <v>70</v>
      </c>
      <c r="BQ82" s="213"/>
      <c r="BR82" s="213"/>
      <c r="BS82" s="214"/>
    </row>
    <row r="83" spans="3:71" ht="18" x14ac:dyDescent="0.25">
      <c r="C83" s="5">
        <v>44276</v>
      </c>
      <c r="D83" s="179"/>
      <c r="E83" s="6">
        <v>21</v>
      </c>
      <c r="F83" s="7">
        <v>207</v>
      </c>
      <c r="G83" s="7">
        <v>188</v>
      </c>
      <c r="H83" s="8">
        <f t="shared" si="7"/>
        <v>0.90821256038647347</v>
      </c>
      <c r="I83" s="211"/>
      <c r="J83" s="10">
        <v>21</v>
      </c>
      <c r="K83" s="7">
        <v>263</v>
      </c>
      <c r="L83" s="7">
        <v>206</v>
      </c>
      <c r="M83" s="8">
        <v>0.78326996197718635</v>
      </c>
      <c r="N83" s="171"/>
      <c r="O83" s="7">
        <v>20</v>
      </c>
      <c r="P83" s="114">
        <v>257</v>
      </c>
      <c r="Q83" s="114">
        <v>193</v>
      </c>
      <c r="R83" s="101">
        <f t="shared" si="5"/>
        <v>0.75097276264591439</v>
      </c>
      <c r="S83" s="193"/>
      <c r="T83" s="7">
        <v>21</v>
      </c>
      <c r="U83" s="144">
        <v>254</v>
      </c>
      <c r="V83" s="144">
        <v>217</v>
      </c>
      <c r="W83" s="101">
        <f t="shared" si="4"/>
        <v>0.85433070866141736</v>
      </c>
      <c r="X83" s="193"/>
      <c r="Y83" s="7">
        <v>21</v>
      </c>
      <c r="Z83" s="164">
        <v>242</v>
      </c>
      <c r="AA83" s="164">
        <v>199</v>
      </c>
      <c r="AB83" s="101">
        <f t="shared" si="8"/>
        <v>0.8223140495867769</v>
      </c>
      <c r="AE83" s="5">
        <v>44276</v>
      </c>
      <c r="AF83" s="179"/>
      <c r="AG83" s="6">
        <v>21</v>
      </c>
      <c r="AH83" s="9">
        <v>0.84667571234735417</v>
      </c>
      <c r="AI83" s="9">
        <v>0.8571428571428571</v>
      </c>
      <c r="AJ83" s="9">
        <v>0.90821256038647347</v>
      </c>
      <c r="AK83" s="193"/>
      <c r="AL83" s="6">
        <v>21</v>
      </c>
      <c r="AM83" s="9">
        <v>0.82166367444643928</v>
      </c>
      <c r="AN83" s="9">
        <v>0.7752808988764045</v>
      </c>
      <c r="AO83" s="9">
        <v>0.78326996197718635</v>
      </c>
      <c r="AP83" s="171"/>
      <c r="AQ83" s="7">
        <v>20</v>
      </c>
      <c r="AR83" s="104">
        <v>0.8661219358893778</v>
      </c>
      <c r="AS83" s="104">
        <v>0.7752808988764045</v>
      </c>
      <c r="AT83" s="104">
        <v>0.75097276264591439</v>
      </c>
      <c r="AU83" s="171"/>
      <c r="AV83" s="7">
        <v>21</v>
      </c>
      <c r="AW83" s="104">
        <v>0.89288135593220341</v>
      </c>
      <c r="AX83" s="104">
        <v>0.81176470588235294</v>
      </c>
      <c r="AY83" s="104">
        <v>0.85433070866141736</v>
      </c>
      <c r="AZ83" s="171"/>
      <c r="BA83" s="7">
        <v>21</v>
      </c>
      <c r="BB83" s="104">
        <v>0.91067690160502446</v>
      </c>
      <c r="BC83" s="104">
        <v>0.9</v>
      </c>
      <c r="BD83" s="104">
        <v>0.8223140495867769</v>
      </c>
      <c r="BI83" s="30" t="s">
        <v>29</v>
      </c>
      <c r="BJ83" s="125">
        <v>357</v>
      </c>
      <c r="BK83" s="126">
        <v>333</v>
      </c>
      <c r="BL83" s="16">
        <v>24</v>
      </c>
      <c r="BM83" s="17">
        <f>+BK83/BJ83</f>
        <v>0.9327731092436975</v>
      </c>
      <c r="BP83" s="162" t="s">
        <v>12</v>
      </c>
      <c r="BQ83" s="154" t="s">
        <v>13</v>
      </c>
      <c r="BR83" s="154" t="s">
        <v>14</v>
      </c>
      <c r="BS83" s="156" t="s">
        <v>15</v>
      </c>
    </row>
    <row r="84" spans="3:71" ht="18.75" x14ac:dyDescent="0.25">
      <c r="C84" s="5">
        <v>44277</v>
      </c>
      <c r="D84" s="179"/>
      <c r="E84" s="6">
        <v>22</v>
      </c>
      <c r="F84" s="7">
        <v>207</v>
      </c>
      <c r="G84" s="7">
        <v>182</v>
      </c>
      <c r="H84" s="8">
        <f t="shared" si="7"/>
        <v>0.87922705314009664</v>
      </c>
      <c r="I84" s="211"/>
      <c r="J84" s="10">
        <v>22</v>
      </c>
      <c r="K84" s="7">
        <v>263</v>
      </c>
      <c r="L84" s="7">
        <v>212</v>
      </c>
      <c r="M84" s="8">
        <v>0.80608365019011408</v>
      </c>
      <c r="N84" s="171"/>
      <c r="O84" s="7">
        <v>21</v>
      </c>
      <c r="P84" s="114">
        <v>257</v>
      </c>
      <c r="Q84" s="114">
        <v>208</v>
      </c>
      <c r="R84" s="101">
        <f t="shared" si="5"/>
        <v>0.80933852140077822</v>
      </c>
      <c r="S84" s="193"/>
      <c r="T84" s="7">
        <v>22</v>
      </c>
      <c r="U84" s="144">
        <v>254</v>
      </c>
      <c r="V84" s="144">
        <v>208</v>
      </c>
      <c r="W84" s="101">
        <f t="shared" si="4"/>
        <v>0.81889763779527558</v>
      </c>
      <c r="X84" s="193"/>
      <c r="Y84" s="7">
        <v>22</v>
      </c>
      <c r="Z84" s="164">
        <v>242</v>
      </c>
      <c r="AA84" s="164">
        <v>201</v>
      </c>
      <c r="AB84" s="101">
        <f t="shared" si="8"/>
        <v>0.83057851239669422</v>
      </c>
      <c r="AE84" s="5">
        <v>44277</v>
      </c>
      <c r="AF84" s="179"/>
      <c r="AG84" s="6">
        <v>22</v>
      </c>
      <c r="AH84" s="9">
        <v>0.86295793758480321</v>
      </c>
      <c r="AI84" s="9">
        <v>0.84693877551020413</v>
      </c>
      <c r="AJ84" s="9">
        <v>0.87922705314009664</v>
      </c>
      <c r="AK84" s="193"/>
      <c r="AL84" s="6">
        <v>22</v>
      </c>
      <c r="AM84" s="9">
        <v>0.82585278276481144</v>
      </c>
      <c r="AN84" s="9">
        <v>0.7865168539325843</v>
      </c>
      <c r="AO84" s="9">
        <v>0.80608365019011408</v>
      </c>
      <c r="AP84" s="171"/>
      <c r="AQ84" s="7">
        <v>21</v>
      </c>
      <c r="AR84" s="104">
        <v>0.85480829666876179</v>
      </c>
      <c r="AS84" s="104">
        <v>0.7865168539325843</v>
      </c>
      <c r="AT84" s="104">
        <v>0.80933852140077822</v>
      </c>
      <c r="AU84" s="171"/>
      <c r="AV84" s="7">
        <v>22</v>
      </c>
      <c r="AW84" s="104">
        <v>0.88881355932203387</v>
      </c>
      <c r="AX84" s="104">
        <v>0.78823529411764703</v>
      </c>
      <c r="AY84" s="104">
        <v>0.81889763779527558</v>
      </c>
      <c r="AZ84" s="171"/>
      <c r="BA84" s="7">
        <v>22</v>
      </c>
      <c r="BB84" s="104">
        <v>0.90509420795533846</v>
      </c>
      <c r="BC84" s="104">
        <v>0.83333333333333337</v>
      </c>
      <c r="BD84" s="104">
        <v>0.83057851239669422</v>
      </c>
      <c r="BI84" s="32" t="s">
        <v>30</v>
      </c>
      <c r="BJ84" s="127">
        <v>1106</v>
      </c>
      <c r="BK84" s="128">
        <v>1002</v>
      </c>
      <c r="BL84" s="16">
        <v>104</v>
      </c>
      <c r="BM84" s="17">
        <f t="shared" ref="BM84:BM85" si="12">+BK84/BJ84</f>
        <v>0.9059674502712477</v>
      </c>
      <c r="BP84" s="163" t="s">
        <v>71</v>
      </c>
      <c r="BQ84" s="153">
        <f>+BK84</f>
        <v>1002</v>
      </c>
      <c r="BR84" s="153">
        <f>+BK83</f>
        <v>333</v>
      </c>
      <c r="BS84" s="158">
        <f>BQ84+BR84</f>
        <v>1335</v>
      </c>
    </row>
    <row r="85" spans="3:71" ht="18.75" x14ac:dyDescent="0.25">
      <c r="C85" s="5">
        <v>44278</v>
      </c>
      <c r="D85" s="179"/>
      <c r="E85" s="6">
        <v>23</v>
      </c>
      <c r="F85" s="7">
        <v>207</v>
      </c>
      <c r="G85" s="7">
        <v>190</v>
      </c>
      <c r="H85" s="8">
        <f t="shared" si="7"/>
        <v>0.91787439613526567</v>
      </c>
      <c r="I85" s="211"/>
      <c r="J85" s="10">
        <v>23</v>
      </c>
      <c r="K85" s="7">
        <v>263</v>
      </c>
      <c r="L85" s="7">
        <v>213</v>
      </c>
      <c r="M85" s="8">
        <v>0.8098859315589354</v>
      </c>
      <c r="N85" s="171"/>
      <c r="O85" s="7">
        <v>22</v>
      </c>
      <c r="P85" s="114">
        <v>257</v>
      </c>
      <c r="Q85" s="114">
        <v>184</v>
      </c>
      <c r="R85" s="101">
        <f t="shared" si="5"/>
        <v>0.71595330739299612</v>
      </c>
      <c r="S85" s="193"/>
      <c r="T85" s="7">
        <v>23</v>
      </c>
      <c r="U85" s="144">
        <v>254</v>
      </c>
      <c r="V85" s="144">
        <v>223</v>
      </c>
      <c r="W85" s="101">
        <f t="shared" si="4"/>
        <v>0.87795275590551181</v>
      </c>
      <c r="X85" s="193"/>
      <c r="Y85" s="7">
        <v>23</v>
      </c>
      <c r="Z85" s="164">
        <v>242</v>
      </c>
      <c r="AA85" s="164">
        <v>193</v>
      </c>
      <c r="AB85" s="101">
        <f t="shared" si="8"/>
        <v>0.7975206611570248</v>
      </c>
      <c r="AE85" s="5">
        <v>44278</v>
      </c>
      <c r="AF85" s="179"/>
      <c r="AG85" s="6">
        <v>23</v>
      </c>
      <c r="AH85" s="9">
        <v>0.89192886456908349</v>
      </c>
      <c r="AI85" s="9">
        <v>0.82653061224489799</v>
      </c>
      <c r="AJ85" s="9">
        <v>0.91787439613526567</v>
      </c>
      <c r="AK85" s="193"/>
      <c r="AL85" s="6">
        <v>23</v>
      </c>
      <c r="AM85" s="9">
        <v>0.83782166367444644</v>
      </c>
      <c r="AN85" s="9">
        <v>0.8314606741573034</v>
      </c>
      <c r="AO85" s="9">
        <v>0.8098859315589354</v>
      </c>
      <c r="AP85" s="171"/>
      <c r="AQ85" s="7">
        <v>22</v>
      </c>
      <c r="AR85" s="104">
        <v>0.84286612193588939</v>
      </c>
      <c r="AS85" s="104">
        <v>0.7415730337078652</v>
      </c>
      <c r="AT85" s="104">
        <v>0.71595330739299612</v>
      </c>
      <c r="AU85" s="171"/>
      <c r="AV85" s="7">
        <v>23</v>
      </c>
      <c r="AW85" s="104">
        <v>0.89423728813559322</v>
      </c>
      <c r="AX85" s="104">
        <v>0.82352941176470584</v>
      </c>
      <c r="AY85" s="104">
        <v>0.87795275590551181</v>
      </c>
      <c r="AZ85" s="171"/>
      <c r="BA85" s="7">
        <v>23</v>
      </c>
      <c r="BB85" s="104">
        <v>0.89951151430565246</v>
      </c>
      <c r="BC85" s="104">
        <v>0.78888888888888886</v>
      </c>
      <c r="BD85" s="104">
        <v>0.7975206611570248</v>
      </c>
      <c r="BI85" s="34" t="s">
        <v>31</v>
      </c>
      <c r="BJ85" s="20">
        <f>+BJ83+BJ84</f>
        <v>1463</v>
      </c>
      <c r="BK85" s="20">
        <f>+BK83+BK84</f>
        <v>1335</v>
      </c>
      <c r="BL85" s="16">
        <f>+BJ85-BK85</f>
        <v>128</v>
      </c>
      <c r="BM85" s="17">
        <f t="shared" si="12"/>
        <v>0.91250854408749149</v>
      </c>
      <c r="BP85" s="163" t="s">
        <v>72</v>
      </c>
      <c r="BQ85" s="153">
        <f>+BJ84</f>
        <v>1106</v>
      </c>
      <c r="BR85" s="153">
        <f>+BJ83</f>
        <v>357</v>
      </c>
      <c r="BS85" s="158">
        <f>BQ85+BR85</f>
        <v>1463</v>
      </c>
    </row>
    <row r="86" spans="3:71" ht="19.5" thickBot="1" x14ac:dyDescent="0.3">
      <c r="C86" s="5">
        <v>44279</v>
      </c>
      <c r="D86" s="179"/>
      <c r="E86" s="6">
        <v>24</v>
      </c>
      <c r="F86" s="7">
        <v>207</v>
      </c>
      <c r="G86" s="7">
        <v>187</v>
      </c>
      <c r="H86" s="8">
        <f t="shared" si="7"/>
        <v>0.90338164251207731</v>
      </c>
      <c r="I86" s="211"/>
      <c r="J86" s="10">
        <v>24</v>
      </c>
      <c r="K86" s="7">
        <v>263</v>
      </c>
      <c r="L86" s="7">
        <v>208</v>
      </c>
      <c r="M86" s="8">
        <v>0.79087452471482889</v>
      </c>
      <c r="N86" s="171"/>
      <c r="O86" s="7">
        <v>23</v>
      </c>
      <c r="P86" s="114">
        <v>257</v>
      </c>
      <c r="Q86" s="114">
        <v>187</v>
      </c>
      <c r="R86" s="101">
        <f t="shared" si="5"/>
        <v>0.72762645914396884</v>
      </c>
      <c r="S86" s="193"/>
      <c r="T86" s="7">
        <v>24</v>
      </c>
      <c r="U86" s="144">
        <v>254</v>
      </c>
      <c r="V86" s="144">
        <v>207</v>
      </c>
      <c r="W86" s="101">
        <f t="shared" si="4"/>
        <v>0.81496062992125984</v>
      </c>
      <c r="X86" s="193"/>
      <c r="Y86" s="7">
        <v>24</v>
      </c>
      <c r="Z86" s="164">
        <v>242</v>
      </c>
      <c r="AA86" s="164">
        <v>206</v>
      </c>
      <c r="AB86" s="101">
        <f t="shared" si="8"/>
        <v>0.85123966942148765</v>
      </c>
      <c r="AE86" s="5">
        <v>44279</v>
      </c>
      <c r="AF86" s="179"/>
      <c r="AG86" s="6">
        <v>24</v>
      </c>
      <c r="AH86" s="9">
        <v>0.91095890410958902</v>
      </c>
      <c r="AI86" s="9">
        <v>0.79591836734693877</v>
      </c>
      <c r="AJ86" s="9">
        <v>0.90338164251207731</v>
      </c>
      <c r="AK86" s="193"/>
      <c r="AL86" s="6">
        <v>24</v>
      </c>
      <c r="AM86" s="9">
        <v>0.83722321962896473</v>
      </c>
      <c r="AN86" s="9">
        <v>0.8314606741573034</v>
      </c>
      <c r="AO86" s="9">
        <v>0.79087452471482889</v>
      </c>
      <c r="AP86" s="171"/>
      <c r="AQ86" s="7">
        <v>23</v>
      </c>
      <c r="AR86" s="104">
        <v>0.81269641734758014</v>
      </c>
      <c r="AS86" s="104">
        <v>0.7191011235955056</v>
      </c>
      <c r="AT86" s="104">
        <v>0.72762645914396884</v>
      </c>
      <c r="AU86" s="171"/>
      <c r="AV86" s="7">
        <v>24</v>
      </c>
      <c r="AW86" s="104">
        <v>0.86983050847457632</v>
      </c>
      <c r="AX86" s="104">
        <v>0.76470588235294112</v>
      </c>
      <c r="AY86" s="104">
        <v>0.81496062992125984</v>
      </c>
      <c r="AZ86" s="171"/>
      <c r="BA86" s="7">
        <v>24</v>
      </c>
      <c r="BB86" s="104">
        <v>0.91067690160502446</v>
      </c>
      <c r="BC86" s="104">
        <v>0.81111111111111112</v>
      </c>
      <c r="BD86" s="104">
        <v>0.85123966942148765</v>
      </c>
      <c r="BP86" s="159" t="s">
        <v>21</v>
      </c>
      <c r="BQ86" s="160">
        <f>BQ84/BQ85</f>
        <v>0.9059674502712477</v>
      </c>
      <c r="BR86" s="160">
        <f>BR84/BR85</f>
        <v>0.9327731092436975</v>
      </c>
      <c r="BS86" s="161">
        <f>BS84/BS85</f>
        <v>0.91250854408749149</v>
      </c>
    </row>
    <row r="87" spans="3:71" x14ac:dyDescent="0.25">
      <c r="C87" s="5">
        <v>44280</v>
      </c>
      <c r="D87" s="179"/>
      <c r="E87" s="6">
        <v>25</v>
      </c>
      <c r="F87" s="7">
        <v>207</v>
      </c>
      <c r="G87" s="7">
        <v>190</v>
      </c>
      <c r="H87" s="8">
        <f t="shared" si="7"/>
        <v>0.91787439613526567</v>
      </c>
      <c r="I87" s="211"/>
      <c r="J87" s="10">
        <v>25</v>
      </c>
      <c r="K87" s="7">
        <v>264</v>
      </c>
      <c r="L87" s="7">
        <v>216</v>
      </c>
      <c r="M87" s="8">
        <v>0.81818181818181823</v>
      </c>
      <c r="N87" s="171"/>
      <c r="O87" s="7">
        <v>24</v>
      </c>
      <c r="P87" s="114">
        <v>257</v>
      </c>
      <c r="Q87" s="114">
        <v>189</v>
      </c>
      <c r="R87" s="101">
        <f t="shared" si="5"/>
        <v>0.7354085603112841</v>
      </c>
      <c r="S87" s="193"/>
      <c r="T87" s="7">
        <v>25</v>
      </c>
      <c r="U87" s="144">
        <v>254</v>
      </c>
      <c r="V87" s="144">
        <v>206</v>
      </c>
      <c r="W87" s="101">
        <f t="shared" si="4"/>
        <v>0.8110236220472441</v>
      </c>
      <c r="X87" s="193"/>
      <c r="Y87" s="7">
        <v>25</v>
      </c>
      <c r="Z87" s="164">
        <v>242</v>
      </c>
      <c r="AA87" s="164">
        <v>219</v>
      </c>
      <c r="AB87" s="101">
        <f t="shared" si="8"/>
        <v>0.9049586776859504</v>
      </c>
      <c r="AE87" s="5">
        <v>44280</v>
      </c>
      <c r="AF87" s="179"/>
      <c r="AG87" s="6">
        <v>25</v>
      </c>
      <c r="AH87" s="9">
        <v>0.91095890410958902</v>
      </c>
      <c r="AI87" s="9">
        <v>0.83673469387755106</v>
      </c>
      <c r="AJ87" s="9">
        <v>0.91787439613526567</v>
      </c>
      <c r="AK87" s="193"/>
      <c r="AL87" s="6">
        <v>25</v>
      </c>
      <c r="AM87" s="9">
        <v>0.83662477558348292</v>
      </c>
      <c r="AN87" s="9">
        <v>0.84444444444444444</v>
      </c>
      <c r="AO87" s="9">
        <v>0.81818181818181823</v>
      </c>
      <c r="AP87" s="171"/>
      <c r="AQ87" s="7">
        <v>24</v>
      </c>
      <c r="AR87" s="104">
        <v>0.80892520427404146</v>
      </c>
      <c r="AS87" s="104">
        <v>0.7865168539325843</v>
      </c>
      <c r="AT87" s="104">
        <v>0.7354085603112841</v>
      </c>
      <c r="AU87" s="171"/>
      <c r="AV87" s="7">
        <v>25</v>
      </c>
      <c r="AW87" s="104">
        <v>0.88406779661016954</v>
      </c>
      <c r="AX87" s="104">
        <v>0.75294117647058822</v>
      </c>
      <c r="AY87" s="104">
        <v>0.8110236220472441</v>
      </c>
      <c r="AZ87" s="171"/>
      <c r="BA87" s="7">
        <v>25</v>
      </c>
      <c r="BB87" s="104">
        <v>0.91067690160502446</v>
      </c>
      <c r="BC87" s="104">
        <v>0.87777777777777777</v>
      </c>
      <c r="BD87" s="104">
        <v>0.9049586776859504</v>
      </c>
    </row>
    <row r="88" spans="3:71" x14ac:dyDescent="0.25">
      <c r="C88" s="5">
        <v>44281</v>
      </c>
      <c r="D88" s="179"/>
      <c r="E88" s="6">
        <v>26</v>
      </c>
      <c r="F88" s="7">
        <v>207</v>
      </c>
      <c r="G88" s="7">
        <v>185</v>
      </c>
      <c r="H88" s="8">
        <f t="shared" si="7"/>
        <v>0.893719806763285</v>
      </c>
      <c r="I88" s="211"/>
      <c r="J88" s="10">
        <v>26</v>
      </c>
      <c r="K88" s="7">
        <v>264</v>
      </c>
      <c r="L88" s="7">
        <v>216</v>
      </c>
      <c r="M88" s="8">
        <v>0.81818181818181823</v>
      </c>
      <c r="N88" s="171"/>
      <c r="O88" s="7">
        <v>25</v>
      </c>
      <c r="P88" s="114">
        <v>257</v>
      </c>
      <c r="Q88" s="114">
        <v>195</v>
      </c>
      <c r="R88" s="101">
        <f t="shared" si="5"/>
        <v>0.75875486381322954</v>
      </c>
      <c r="S88" s="193"/>
      <c r="T88" s="7">
        <v>26</v>
      </c>
      <c r="U88" s="144">
        <v>254</v>
      </c>
      <c r="V88" s="144">
        <v>220</v>
      </c>
      <c r="W88" s="101">
        <f t="shared" si="4"/>
        <v>0.86614173228346458</v>
      </c>
      <c r="X88" s="193"/>
      <c r="Y88" s="7">
        <v>26</v>
      </c>
      <c r="Z88" s="164">
        <v>242</v>
      </c>
      <c r="AA88" s="164">
        <v>210</v>
      </c>
      <c r="AB88" s="101">
        <f t="shared" si="8"/>
        <v>0.86776859504132231</v>
      </c>
      <c r="AE88" s="5">
        <v>44281</v>
      </c>
      <c r="AF88" s="179"/>
      <c r="AG88" s="6">
        <v>26</v>
      </c>
      <c r="AH88" s="9">
        <v>0.88698630136986301</v>
      </c>
      <c r="AI88" s="9">
        <v>0.82653061224489799</v>
      </c>
      <c r="AJ88" s="9">
        <v>0.893719806763285</v>
      </c>
      <c r="AK88" s="193"/>
      <c r="AL88" s="6">
        <v>26</v>
      </c>
      <c r="AM88" s="9">
        <v>0.84021543985637348</v>
      </c>
      <c r="AN88" s="9">
        <v>0.8666666666666667</v>
      </c>
      <c r="AO88" s="9">
        <v>0.81818181818181823</v>
      </c>
      <c r="AP88" s="171"/>
      <c r="AQ88" s="7">
        <v>25</v>
      </c>
      <c r="AR88" s="104">
        <v>0.80578252671275929</v>
      </c>
      <c r="AS88" s="104">
        <v>0.7415730337078652</v>
      </c>
      <c r="AT88" s="104">
        <v>0.75875486381322954</v>
      </c>
      <c r="AU88" s="171"/>
      <c r="AV88" s="7">
        <v>26</v>
      </c>
      <c r="AW88" s="104">
        <v>0.89830508474576276</v>
      </c>
      <c r="AX88" s="104">
        <v>0.6705882352941176</v>
      </c>
      <c r="AY88" s="104">
        <v>0.86614173228346458</v>
      </c>
      <c r="AZ88" s="171"/>
      <c r="BA88" s="7">
        <v>26</v>
      </c>
      <c r="BB88" s="104">
        <v>0.9246336357292394</v>
      </c>
      <c r="BC88" s="104">
        <v>0.84444444444444444</v>
      </c>
      <c r="BD88" s="104">
        <v>0.86776859504132231</v>
      </c>
      <c r="BJ88" s="112"/>
      <c r="BK88" s="112"/>
      <c r="BL88" s="112"/>
    </row>
    <row r="89" spans="3:71" ht="54.75" customHeight="1" x14ac:dyDescent="0.25">
      <c r="C89" s="5">
        <v>44282</v>
      </c>
      <c r="D89" s="179"/>
      <c r="E89" s="6">
        <v>27</v>
      </c>
      <c r="F89" s="7">
        <v>207</v>
      </c>
      <c r="G89" s="7">
        <v>192</v>
      </c>
      <c r="H89" s="8">
        <f t="shared" si="7"/>
        <v>0.92753623188405798</v>
      </c>
      <c r="I89" s="211"/>
      <c r="J89" s="10">
        <v>27</v>
      </c>
      <c r="K89" s="7">
        <v>264</v>
      </c>
      <c r="L89" s="7">
        <v>209</v>
      </c>
      <c r="M89" s="8">
        <v>0.79166666666666663</v>
      </c>
      <c r="N89" s="171"/>
      <c r="O89" s="7">
        <v>26</v>
      </c>
      <c r="P89" s="114">
        <v>257</v>
      </c>
      <c r="Q89" s="114">
        <v>211</v>
      </c>
      <c r="R89" s="101">
        <f t="shared" si="5"/>
        <v>0.82101167315175094</v>
      </c>
      <c r="S89" s="193"/>
      <c r="T89" s="7">
        <v>27</v>
      </c>
      <c r="U89" s="144">
        <v>256</v>
      </c>
      <c r="V89" s="144">
        <v>220</v>
      </c>
      <c r="W89" s="101">
        <f t="shared" si="4"/>
        <v>0.859375</v>
      </c>
      <c r="X89" s="193"/>
      <c r="Y89" s="7">
        <v>27</v>
      </c>
      <c r="Z89" s="164">
        <v>242</v>
      </c>
      <c r="AA89" s="164">
        <v>208</v>
      </c>
      <c r="AB89" s="101">
        <f t="shared" si="8"/>
        <v>0.85950413223140498</v>
      </c>
      <c r="AE89" s="5">
        <v>44282</v>
      </c>
      <c r="AF89" s="179"/>
      <c r="AG89" s="6">
        <v>27</v>
      </c>
      <c r="AH89" s="9">
        <v>0.88561643835616444</v>
      </c>
      <c r="AI89" s="9">
        <v>0.84693877551020413</v>
      </c>
      <c r="AJ89" s="9">
        <v>0.92753623188405798</v>
      </c>
      <c r="AK89" s="193"/>
      <c r="AL89" s="6">
        <v>27</v>
      </c>
      <c r="AM89" s="9">
        <v>0.81268701376421304</v>
      </c>
      <c r="AN89" s="9">
        <v>0.87777777777777777</v>
      </c>
      <c r="AO89" s="9">
        <v>0.79166666666666663</v>
      </c>
      <c r="AP89" s="171"/>
      <c r="AQ89" s="7">
        <v>26</v>
      </c>
      <c r="AR89" s="104">
        <v>0.84600879949717156</v>
      </c>
      <c r="AS89" s="104">
        <v>0.6853932584269663</v>
      </c>
      <c r="AT89" s="104">
        <v>0.82101167315175094</v>
      </c>
      <c r="AU89" s="171"/>
      <c r="AV89" s="7">
        <v>27</v>
      </c>
      <c r="AW89" s="104">
        <v>0.89966101694915257</v>
      </c>
      <c r="AX89" s="104">
        <v>0.69411764705882351</v>
      </c>
      <c r="AY89" s="104">
        <v>0.859375</v>
      </c>
      <c r="AZ89" s="171"/>
      <c r="BA89" s="7">
        <v>27</v>
      </c>
      <c r="BB89" s="104">
        <v>0.90858339148639222</v>
      </c>
      <c r="BC89" s="104">
        <v>0.87777777777777777</v>
      </c>
      <c r="BD89" s="104">
        <v>0.85950413223140498</v>
      </c>
    </row>
    <row r="90" spans="3:71" x14ac:dyDescent="0.25">
      <c r="C90" s="5">
        <v>44283</v>
      </c>
      <c r="D90" s="179"/>
      <c r="E90" s="6">
        <v>28</v>
      </c>
      <c r="F90" s="7">
        <v>207</v>
      </c>
      <c r="G90" s="7">
        <v>192</v>
      </c>
      <c r="H90" s="8">
        <f t="shared" si="7"/>
        <v>0.92753623188405798</v>
      </c>
      <c r="I90" s="211"/>
      <c r="J90" s="10">
        <v>28</v>
      </c>
      <c r="K90" s="7">
        <v>264</v>
      </c>
      <c r="L90" s="7">
        <v>211</v>
      </c>
      <c r="M90" s="8">
        <v>0.7992424242424242</v>
      </c>
      <c r="N90" s="171"/>
      <c r="O90" s="7">
        <v>27</v>
      </c>
      <c r="P90" s="114">
        <v>257</v>
      </c>
      <c r="Q90" s="114">
        <v>200</v>
      </c>
      <c r="R90" s="101">
        <f t="shared" si="5"/>
        <v>0.77821011673151752</v>
      </c>
      <c r="S90" s="193"/>
      <c r="T90" s="7">
        <v>28</v>
      </c>
      <c r="U90" s="144">
        <v>256</v>
      </c>
      <c r="V90" s="144">
        <v>222</v>
      </c>
      <c r="W90" s="101">
        <f t="shared" si="4"/>
        <v>0.8671875</v>
      </c>
      <c r="X90" s="193"/>
      <c r="Y90" s="7">
        <v>28</v>
      </c>
      <c r="Z90" s="164">
        <v>242</v>
      </c>
      <c r="AA90" s="164">
        <v>217</v>
      </c>
      <c r="AB90" s="101">
        <f t="shared" si="8"/>
        <v>0.89669421487603307</v>
      </c>
      <c r="AE90" s="5">
        <v>44283</v>
      </c>
      <c r="AF90" s="179"/>
      <c r="AG90" s="6">
        <v>28</v>
      </c>
      <c r="AH90" s="9">
        <v>0.88835616438356169</v>
      </c>
      <c r="AI90" s="9">
        <v>0.8571428571428571</v>
      </c>
      <c r="AJ90" s="9">
        <v>0.92753623188405798</v>
      </c>
      <c r="AK90" s="193"/>
      <c r="AL90" s="6">
        <v>28</v>
      </c>
      <c r="AM90" s="9">
        <v>0.81388390185517656</v>
      </c>
      <c r="AN90" s="9">
        <v>0.8</v>
      </c>
      <c r="AO90" s="9">
        <v>0.7992424242424242</v>
      </c>
      <c r="AP90" s="171"/>
      <c r="AQ90" s="7">
        <v>27</v>
      </c>
      <c r="AR90" s="104">
        <v>0.82338152105593965</v>
      </c>
      <c r="AS90" s="104">
        <v>0.8314606741573034</v>
      </c>
      <c r="AT90" s="104">
        <v>0.77821011673151752</v>
      </c>
      <c r="AU90" s="171"/>
      <c r="AV90" s="7">
        <v>28</v>
      </c>
      <c r="AW90" s="104">
        <v>0.88949152542372878</v>
      </c>
      <c r="AX90" s="104">
        <v>0.78823529411764703</v>
      </c>
      <c r="AY90" s="104">
        <v>0.8671875</v>
      </c>
      <c r="AZ90" s="171"/>
      <c r="BA90" s="7">
        <v>28</v>
      </c>
      <c r="BB90" s="104">
        <v>0.89</v>
      </c>
      <c r="BC90" s="104">
        <v>0.84</v>
      </c>
      <c r="BD90" s="104">
        <v>0.9</v>
      </c>
    </row>
    <row r="91" spans="3:71" x14ac:dyDescent="0.25">
      <c r="C91" s="5">
        <v>44284</v>
      </c>
      <c r="D91" s="179"/>
      <c r="E91" s="6">
        <v>29</v>
      </c>
      <c r="F91" s="7">
        <v>207</v>
      </c>
      <c r="G91" s="7">
        <v>188</v>
      </c>
      <c r="H91" s="8">
        <f t="shared" si="7"/>
        <v>0.90821256038647347</v>
      </c>
      <c r="I91" s="211"/>
      <c r="J91" s="10">
        <v>29</v>
      </c>
      <c r="K91" s="7">
        <v>264</v>
      </c>
      <c r="L91" s="7">
        <v>217</v>
      </c>
      <c r="M91" s="8">
        <v>0.82196969696969702</v>
      </c>
      <c r="N91" s="171"/>
      <c r="O91" s="7">
        <v>28</v>
      </c>
      <c r="P91" s="114">
        <v>257</v>
      </c>
      <c r="Q91" s="114">
        <v>200</v>
      </c>
      <c r="R91" s="101">
        <f t="shared" si="5"/>
        <v>0.77821011673151752</v>
      </c>
      <c r="S91" s="193"/>
      <c r="T91" s="7">
        <v>29</v>
      </c>
      <c r="U91" s="144">
        <v>256</v>
      </c>
      <c r="V91" s="144">
        <v>226</v>
      </c>
      <c r="W91" s="101">
        <f t="shared" si="4"/>
        <v>0.8828125</v>
      </c>
      <c r="X91" s="193"/>
      <c r="Y91" s="7">
        <v>29</v>
      </c>
      <c r="Z91" s="164">
        <v>242</v>
      </c>
      <c r="AA91" s="164">
        <v>204</v>
      </c>
      <c r="AB91" s="101">
        <f t="shared" si="8"/>
        <v>0.84297520661157022</v>
      </c>
      <c r="AE91" s="5">
        <v>44284</v>
      </c>
      <c r="AF91" s="179"/>
      <c r="AG91" s="6">
        <v>29</v>
      </c>
      <c r="AH91" s="9">
        <v>0.88111413043478259</v>
      </c>
      <c r="AI91" s="9">
        <v>0.84158415841584155</v>
      </c>
      <c r="AJ91" s="9">
        <v>0.90821256038647347</v>
      </c>
      <c r="AK91" s="193"/>
      <c r="AL91" s="6">
        <v>29</v>
      </c>
      <c r="AM91" s="9">
        <v>0.81</v>
      </c>
      <c r="AN91" s="9">
        <v>0.86315789473684212</v>
      </c>
      <c r="AO91" s="9">
        <v>0.82196969696969702</v>
      </c>
      <c r="AP91" s="171"/>
      <c r="AQ91" s="7">
        <v>28</v>
      </c>
      <c r="AR91" s="104">
        <v>0.77435575109993715</v>
      </c>
      <c r="AS91" s="104">
        <v>0.7078651685393258</v>
      </c>
      <c r="AT91" s="104">
        <v>0.77821011673151752</v>
      </c>
      <c r="AU91" s="171"/>
      <c r="AV91" s="7">
        <v>29</v>
      </c>
      <c r="AW91" s="104">
        <v>0.90101694915254238</v>
      </c>
      <c r="AX91" s="104">
        <v>0.75294117647058822</v>
      </c>
      <c r="AY91" s="104">
        <v>0.8828125</v>
      </c>
      <c r="AZ91" s="171"/>
      <c r="BA91" s="7">
        <v>29</v>
      </c>
      <c r="BB91" s="104">
        <v>0.91</v>
      </c>
      <c r="BC91" s="104">
        <v>0.84</v>
      </c>
      <c r="BD91" s="104">
        <v>0.84</v>
      </c>
    </row>
    <row r="92" spans="3:71" x14ac:dyDescent="0.25">
      <c r="C92" s="5">
        <v>44285</v>
      </c>
      <c r="D92" s="179"/>
      <c r="E92" s="6">
        <v>30</v>
      </c>
      <c r="F92" s="7">
        <v>207</v>
      </c>
      <c r="G92" s="7">
        <v>191</v>
      </c>
      <c r="H92" s="8">
        <f t="shared" si="7"/>
        <v>0.92270531400966183</v>
      </c>
      <c r="I92" s="211"/>
      <c r="J92" s="10">
        <v>30</v>
      </c>
      <c r="K92" s="7">
        <v>264</v>
      </c>
      <c r="L92" s="7">
        <v>219</v>
      </c>
      <c r="M92" s="8">
        <v>0.82954545454545459</v>
      </c>
      <c r="N92" s="171"/>
      <c r="O92" s="7">
        <v>29</v>
      </c>
      <c r="P92" s="114">
        <v>257</v>
      </c>
      <c r="Q92" s="114">
        <v>205</v>
      </c>
      <c r="R92" s="101">
        <f t="shared" si="5"/>
        <v>0.7976653696498055</v>
      </c>
      <c r="S92" s="193"/>
      <c r="T92" s="7">
        <v>30</v>
      </c>
      <c r="U92" s="144">
        <v>256</v>
      </c>
      <c r="V92" s="144">
        <v>225</v>
      </c>
      <c r="W92" s="101">
        <f t="shared" si="4"/>
        <v>0.87890625</v>
      </c>
      <c r="X92" s="193"/>
      <c r="Y92" s="7">
        <v>30</v>
      </c>
      <c r="Z92" s="164">
        <v>242</v>
      </c>
      <c r="AA92" s="164">
        <v>214</v>
      </c>
      <c r="AB92" s="101">
        <f t="shared" si="8"/>
        <v>0.88429752066115708</v>
      </c>
      <c r="AE92" s="5">
        <v>44285</v>
      </c>
      <c r="AF92" s="179"/>
      <c r="AG92" s="6">
        <v>30</v>
      </c>
      <c r="AH92" s="9">
        <v>0.88919476944253273</v>
      </c>
      <c r="AI92" s="9">
        <v>0.85148514851485146</v>
      </c>
      <c r="AJ92" s="9">
        <v>0.92270531400966183</v>
      </c>
      <c r="AK92" s="193"/>
      <c r="AL92" s="6">
        <v>30</v>
      </c>
      <c r="AM92" s="9">
        <v>0.83</v>
      </c>
      <c r="AN92" s="9">
        <v>0.81052631578947365</v>
      </c>
      <c r="AO92" s="9">
        <v>0.82954545454545459</v>
      </c>
      <c r="AP92" s="171"/>
      <c r="AQ92" s="7">
        <v>29</v>
      </c>
      <c r="AR92" s="104">
        <v>0.76932746700188559</v>
      </c>
      <c r="AS92" s="104">
        <v>0.7752808988764045</v>
      </c>
      <c r="AT92" s="104">
        <v>0.7976653696498055</v>
      </c>
      <c r="AU92" s="171"/>
      <c r="AV92" s="7">
        <v>30</v>
      </c>
      <c r="AW92" s="104">
        <v>0.90305084745762709</v>
      </c>
      <c r="AX92" s="104">
        <v>0.71764705882352942</v>
      </c>
      <c r="AY92" s="104">
        <v>0.87890625</v>
      </c>
      <c r="AZ92" s="171"/>
      <c r="BA92" s="7">
        <v>30</v>
      </c>
      <c r="BB92" s="104">
        <v>0.88974180041870199</v>
      </c>
      <c r="BC92" s="104">
        <v>0.88888888888888884</v>
      </c>
      <c r="BD92" s="104">
        <v>0.88429752066115708</v>
      </c>
    </row>
    <row r="93" spans="3:71" ht="15.75" thickBot="1" x14ac:dyDescent="0.3">
      <c r="C93" s="5">
        <v>44286</v>
      </c>
      <c r="D93" s="179"/>
      <c r="E93" s="26">
        <v>31</v>
      </c>
      <c r="F93" s="7">
        <v>207</v>
      </c>
      <c r="G93" s="7">
        <v>199</v>
      </c>
      <c r="H93" s="8">
        <f t="shared" si="7"/>
        <v>0.96135265700483097</v>
      </c>
      <c r="I93" s="211"/>
      <c r="J93" s="10">
        <v>31</v>
      </c>
      <c r="K93" s="27">
        <v>264</v>
      </c>
      <c r="L93" s="28">
        <v>221</v>
      </c>
      <c r="M93" s="29">
        <v>0.83712121212121215</v>
      </c>
      <c r="N93" s="171"/>
      <c r="O93" s="7">
        <v>30</v>
      </c>
      <c r="P93" s="114">
        <v>257</v>
      </c>
      <c r="Q93" s="114">
        <v>188</v>
      </c>
      <c r="R93" s="101">
        <f t="shared" si="5"/>
        <v>0.73151750972762641</v>
      </c>
      <c r="S93" s="194"/>
      <c r="T93" s="100">
        <v>31</v>
      </c>
      <c r="U93" s="144">
        <v>256</v>
      </c>
      <c r="V93" s="144">
        <v>224</v>
      </c>
      <c r="W93" s="101">
        <f t="shared" si="4"/>
        <v>0.875</v>
      </c>
      <c r="X93" s="194"/>
      <c r="Y93" s="100">
        <v>31</v>
      </c>
      <c r="Z93" s="164">
        <v>242</v>
      </c>
      <c r="AA93" s="164">
        <v>215</v>
      </c>
      <c r="AB93" s="101">
        <f t="shared" si="8"/>
        <v>0.88842975206611574</v>
      </c>
      <c r="AE93" s="5">
        <v>44286</v>
      </c>
      <c r="AF93" s="179"/>
      <c r="AG93" s="26">
        <v>31</v>
      </c>
      <c r="AH93" s="9">
        <v>0.91381668946648431</v>
      </c>
      <c r="AI93" s="9">
        <v>0.85148514851485146</v>
      </c>
      <c r="AJ93" s="9">
        <v>0.96135265700483097</v>
      </c>
      <c r="AK93" s="193"/>
      <c r="AL93" s="26">
        <v>31</v>
      </c>
      <c r="AM93" s="8">
        <v>0.81567923399162179</v>
      </c>
      <c r="AN93" s="8">
        <v>0.82105263157894737</v>
      </c>
      <c r="AO93" s="8">
        <v>0.83712121212121215</v>
      </c>
      <c r="AP93" s="171"/>
      <c r="AQ93" s="7">
        <v>30</v>
      </c>
      <c r="AR93" s="104">
        <v>0.78818353236957883</v>
      </c>
      <c r="AS93" s="104">
        <v>0.7191011235955056</v>
      </c>
      <c r="AT93" s="104">
        <v>0.73151750972762641</v>
      </c>
      <c r="AU93" s="171"/>
      <c r="AV93" s="7">
        <v>31</v>
      </c>
      <c r="AW93" s="104">
        <v>0.8786440677966102</v>
      </c>
      <c r="AX93" s="104">
        <v>0.71764705882352942</v>
      </c>
      <c r="AY93" s="104">
        <v>0.875</v>
      </c>
      <c r="AZ93" s="171"/>
      <c r="BA93" s="7">
        <v>31</v>
      </c>
      <c r="BB93" s="104">
        <v>0.89811584089323093</v>
      </c>
      <c r="BC93" s="104">
        <v>0.84444444444444444</v>
      </c>
      <c r="BD93" s="104">
        <v>0.88842975206611574</v>
      </c>
    </row>
    <row r="94" spans="3:71" ht="30.75" customHeight="1" thickTop="1" x14ac:dyDescent="0.25">
      <c r="C94" s="5">
        <v>44287</v>
      </c>
      <c r="D94" s="178" t="s">
        <v>9</v>
      </c>
      <c r="E94" s="6">
        <v>1</v>
      </c>
      <c r="F94" s="7">
        <v>207</v>
      </c>
      <c r="G94" s="7">
        <v>190</v>
      </c>
      <c r="H94" s="8">
        <f t="shared" si="7"/>
        <v>0.91787439613526567</v>
      </c>
      <c r="I94" s="178" t="s">
        <v>9</v>
      </c>
      <c r="J94" s="6">
        <v>1</v>
      </c>
      <c r="K94" s="28">
        <v>264</v>
      </c>
      <c r="L94" s="28">
        <v>212</v>
      </c>
      <c r="M94" s="29">
        <v>0.80303030303030298</v>
      </c>
      <c r="N94" s="171"/>
      <c r="O94" s="100">
        <v>31</v>
      </c>
      <c r="P94" s="114">
        <v>257</v>
      </c>
      <c r="Q94" s="114">
        <v>186</v>
      </c>
      <c r="R94" s="101">
        <f t="shared" si="5"/>
        <v>0.72373540856031127</v>
      </c>
      <c r="S94" s="198" t="s">
        <v>10</v>
      </c>
      <c r="T94" s="7">
        <v>1</v>
      </c>
      <c r="U94" s="144">
        <v>256</v>
      </c>
      <c r="V94" s="144">
        <v>219</v>
      </c>
      <c r="W94" s="101">
        <f t="shared" si="4"/>
        <v>0.85546875</v>
      </c>
      <c r="X94" s="198" t="s">
        <v>10</v>
      </c>
      <c r="Y94" s="7">
        <v>1</v>
      </c>
      <c r="Z94" s="164">
        <v>242</v>
      </c>
      <c r="AA94" s="164">
        <v>208</v>
      </c>
      <c r="AB94" s="101">
        <f t="shared" si="8"/>
        <v>0.85950413223140498</v>
      </c>
      <c r="AE94" s="5">
        <v>44287</v>
      </c>
      <c r="AF94" s="178" t="s">
        <v>9</v>
      </c>
      <c r="AG94" s="6">
        <v>1</v>
      </c>
      <c r="AH94" s="9">
        <v>0.89808481532147744</v>
      </c>
      <c r="AI94" s="9">
        <v>0.87254901960784315</v>
      </c>
      <c r="AJ94" s="9">
        <v>0.91787439613526567</v>
      </c>
      <c r="AK94" s="178" t="s">
        <v>9</v>
      </c>
      <c r="AL94" s="6">
        <v>1</v>
      </c>
      <c r="AM94" s="8">
        <v>0.81153388822829964</v>
      </c>
      <c r="AN94" s="8">
        <v>0.83157894736842108</v>
      </c>
      <c r="AO94" s="8">
        <v>0.80303030303030298</v>
      </c>
      <c r="AP94" s="171"/>
      <c r="AQ94" s="7">
        <v>31</v>
      </c>
      <c r="AR94" s="104">
        <v>0.77749842866121932</v>
      </c>
      <c r="AS94" s="104">
        <v>0.7640449438202247</v>
      </c>
      <c r="AT94" s="104">
        <v>0.72373540856031127</v>
      </c>
      <c r="AU94" s="201" t="s">
        <v>10</v>
      </c>
      <c r="AV94" s="7">
        <v>1</v>
      </c>
      <c r="AW94" s="104">
        <v>0.86947654656696127</v>
      </c>
      <c r="AX94" s="104">
        <v>0.83529411764705885</v>
      </c>
      <c r="AY94" s="104">
        <v>0.85546875</v>
      </c>
      <c r="AZ94" s="201" t="s">
        <v>10</v>
      </c>
      <c r="BA94" s="7">
        <v>1</v>
      </c>
      <c r="BB94" s="104">
        <v>0.89263157894736844</v>
      </c>
      <c r="BC94" s="104">
        <v>0.81111111111111112</v>
      </c>
      <c r="BD94" s="104">
        <v>0.85950413223140498</v>
      </c>
    </row>
    <row r="95" spans="3:71" ht="14.25" customHeight="1" x14ac:dyDescent="0.25">
      <c r="C95" s="5">
        <v>44288</v>
      </c>
      <c r="D95" s="179"/>
      <c r="E95" s="6">
        <v>2</v>
      </c>
      <c r="F95" s="7">
        <v>207</v>
      </c>
      <c r="G95" s="7">
        <v>195</v>
      </c>
      <c r="H95" s="8">
        <f t="shared" si="7"/>
        <v>0.94202898550724634</v>
      </c>
      <c r="I95" s="179"/>
      <c r="J95" s="6">
        <v>2</v>
      </c>
      <c r="K95" s="28">
        <v>264</v>
      </c>
      <c r="L95" s="28">
        <v>210</v>
      </c>
      <c r="M95" s="29">
        <v>0.79545454545454541</v>
      </c>
      <c r="N95" s="201" t="s">
        <v>10</v>
      </c>
      <c r="O95" s="7">
        <v>1</v>
      </c>
      <c r="P95" s="114">
        <v>257</v>
      </c>
      <c r="Q95" s="114">
        <v>185</v>
      </c>
      <c r="R95" s="101">
        <f t="shared" si="5"/>
        <v>0.71984435797665369</v>
      </c>
      <c r="S95" s="199"/>
      <c r="T95" s="7">
        <v>2</v>
      </c>
      <c r="U95" s="144">
        <v>256</v>
      </c>
      <c r="V95" s="144">
        <v>213</v>
      </c>
      <c r="W95" s="101">
        <f t="shared" si="4"/>
        <v>0.83203125</v>
      </c>
      <c r="X95" s="199"/>
      <c r="Y95" s="7">
        <v>2</v>
      </c>
      <c r="Z95" s="164">
        <v>242</v>
      </c>
      <c r="AA95" s="164">
        <v>202</v>
      </c>
      <c r="AB95" s="101">
        <f t="shared" si="8"/>
        <v>0.83471074380165289</v>
      </c>
      <c r="AE95" s="5">
        <v>44288</v>
      </c>
      <c r="AF95" s="179"/>
      <c r="AG95" s="6">
        <v>2</v>
      </c>
      <c r="AH95" s="9">
        <v>0.85849056603773588</v>
      </c>
      <c r="AI95" s="9">
        <v>0.86274509803921573</v>
      </c>
      <c r="AJ95" s="9">
        <v>0.94202898550724634</v>
      </c>
      <c r="AK95" s="179"/>
      <c r="AL95" s="6">
        <v>2</v>
      </c>
      <c r="AM95" s="8">
        <v>0.80202140309155767</v>
      </c>
      <c r="AN95" s="8">
        <v>0.82105263157894737</v>
      </c>
      <c r="AO95" s="8">
        <v>0.79545454545454541</v>
      </c>
      <c r="AP95" s="201" t="s">
        <v>10</v>
      </c>
      <c r="AQ95" s="7">
        <v>1</v>
      </c>
      <c r="AR95" s="104">
        <v>0.80075424261470773</v>
      </c>
      <c r="AS95" s="104">
        <v>0.7752808988764045</v>
      </c>
      <c r="AT95" s="104">
        <v>0.71984435797665369</v>
      </c>
      <c r="AU95" s="201"/>
      <c r="AV95" s="7">
        <v>2</v>
      </c>
      <c r="AW95" s="104">
        <v>0.9034670292318151</v>
      </c>
      <c r="AX95" s="104">
        <v>0.74444444444444446</v>
      </c>
      <c r="AY95" s="104">
        <v>0.83203125</v>
      </c>
      <c r="AZ95" s="201"/>
      <c r="BA95" s="7">
        <v>2</v>
      </c>
      <c r="BB95" s="104">
        <v>0.85893854748603349</v>
      </c>
      <c r="BC95" s="104">
        <v>0.87777777777777777</v>
      </c>
      <c r="BD95" s="104">
        <v>0.83471074380165289</v>
      </c>
    </row>
    <row r="96" spans="3:71" x14ac:dyDescent="0.25">
      <c r="C96" s="5">
        <v>44289</v>
      </c>
      <c r="D96" s="179"/>
      <c r="E96" s="6">
        <v>3</v>
      </c>
      <c r="F96" s="7">
        <v>207</v>
      </c>
      <c r="G96" s="7">
        <v>188</v>
      </c>
      <c r="H96" s="8">
        <f t="shared" si="7"/>
        <v>0.90821256038647347</v>
      </c>
      <c r="I96" s="179"/>
      <c r="J96" s="6">
        <v>3</v>
      </c>
      <c r="K96" s="28">
        <v>264</v>
      </c>
      <c r="L96" s="28">
        <v>204</v>
      </c>
      <c r="M96" s="29">
        <v>0.77272727272727271</v>
      </c>
      <c r="N96" s="201"/>
      <c r="O96" s="7">
        <v>2</v>
      </c>
      <c r="P96" s="114">
        <v>257</v>
      </c>
      <c r="Q96" s="114">
        <v>185</v>
      </c>
      <c r="R96" s="101">
        <f t="shared" si="5"/>
        <v>0.71984435797665369</v>
      </c>
      <c r="S96" s="199"/>
      <c r="T96" s="7">
        <v>3</v>
      </c>
      <c r="U96" s="144">
        <v>256</v>
      </c>
      <c r="V96" s="144">
        <v>211</v>
      </c>
      <c r="W96" s="101">
        <f t="shared" si="4"/>
        <v>0.82421875</v>
      </c>
      <c r="X96" s="199"/>
      <c r="Y96" s="7">
        <v>3</v>
      </c>
      <c r="Z96" s="164">
        <v>242</v>
      </c>
      <c r="AA96" s="164">
        <v>200</v>
      </c>
      <c r="AB96" s="101">
        <f t="shared" si="8"/>
        <v>0.82644628099173556</v>
      </c>
      <c r="AE96" s="5">
        <v>44289</v>
      </c>
      <c r="AF96" s="179"/>
      <c r="AG96" s="6">
        <v>3</v>
      </c>
      <c r="AH96" s="9">
        <v>0.90355677154582759</v>
      </c>
      <c r="AI96" s="9">
        <v>0.87755102040816324</v>
      </c>
      <c r="AJ96" s="9">
        <v>0.90821256038647347</v>
      </c>
      <c r="AK96" s="179"/>
      <c r="AL96" s="6">
        <v>3</v>
      </c>
      <c r="AM96" s="8">
        <v>0.79607609988109396</v>
      </c>
      <c r="AN96" s="8">
        <v>0.85263157894736841</v>
      </c>
      <c r="AO96" s="8">
        <v>0.77272727272727271</v>
      </c>
      <c r="AP96" s="201"/>
      <c r="AQ96" s="7">
        <v>2</v>
      </c>
      <c r="AR96" s="104">
        <v>0.80201131363922062</v>
      </c>
      <c r="AS96" s="104">
        <v>0.7752808988764045</v>
      </c>
      <c r="AT96" s="104">
        <v>0.71984435797665369</v>
      </c>
      <c r="AU96" s="201"/>
      <c r="AV96" s="7">
        <v>3</v>
      </c>
      <c r="AW96" s="104">
        <v>0.89938817131203264</v>
      </c>
      <c r="AX96" s="104">
        <v>0.73333333333333328</v>
      </c>
      <c r="AY96" s="104">
        <v>0.82421875</v>
      </c>
      <c r="AZ96" s="201"/>
      <c r="BA96" s="7">
        <v>3</v>
      </c>
      <c r="BB96" s="104">
        <v>0.84078212290502796</v>
      </c>
      <c r="BC96" s="104">
        <v>0.82222222222222219</v>
      </c>
      <c r="BD96" s="104">
        <v>0.82644628099173556</v>
      </c>
    </row>
    <row r="97" spans="3:56" x14ac:dyDescent="0.25">
      <c r="C97" s="5">
        <v>44290</v>
      </c>
      <c r="D97" s="179"/>
      <c r="E97" s="6">
        <v>4</v>
      </c>
      <c r="F97" s="7">
        <v>207</v>
      </c>
      <c r="G97" s="7">
        <v>184</v>
      </c>
      <c r="H97" s="8">
        <f t="shared" si="7"/>
        <v>0.88888888888888884</v>
      </c>
      <c r="I97" s="179"/>
      <c r="J97" s="6">
        <v>4</v>
      </c>
      <c r="K97" s="28">
        <v>269</v>
      </c>
      <c r="L97" s="28">
        <v>213</v>
      </c>
      <c r="M97" s="29">
        <v>0.79182156133828996</v>
      </c>
      <c r="N97" s="201"/>
      <c r="O97" s="7">
        <v>3</v>
      </c>
      <c r="P97" s="114">
        <v>257</v>
      </c>
      <c r="Q97" s="114">
        <v>186</v>
      </c>
      <c r="R97" s="101">
        <f t="shared" si="5"/>
        <v>0.72373540856031127</v>
      </c>
      <c r="S97" s="199"/>
      <c r="T97" s="7">
        <v>4</v>
      </c>
      <c r="U97" s="144">
        <v>256</v>
      </c>
      <c r="V97" s="144">
        <v>215</v>
      </c>
      <c r="W97" s="101">
        <f t="shared" si="4"/>
        <v>0.83984375</v>
      </c>
      <c r="X97" s="199"/>
      <c r="Y97" s="7">
        <v>4</v>
      </c>
      <c r="Z97" s="164">
        <v>242</v>
      </c>
      <c r="AA97" s="164">
        <v>209</v>
      </c>
      <c r="AB97" s="101">
        <f t="shared" si="8"/>
        <v>0.86363636363636365</v>
      </c>
      <c r="AE97" s="5">
        <v>44290</v>
      </c>
      <c r="AF97" s="179"/>
      <c r="AG97" s="6">
        <v>4</v>
      </c>
      <c r="AH97" s="9">
        <v>0.88461538461538458</v>
      </c>
      <c r="AI97" s="9">
        <v>0.90196078431372551</v>
      </c>
      <c r="AJ97" s="9">
        <v>0.88888888888888884</v>
      </c>
      <c r="AK97" s="179"/>
      <c r="AL97" s="6">
        <v>4</v>
      </c>
      <c r="AM97" s="8">
        <v>0.82282996432818079</v>
      </c>
      <c r="AN97" s="8">
        <v>0.8125</v>
      </c>
      <c r="AO97" s="8">
        <v>0.79182156133828996</v>
      </c>
      <c r="AP97" s="201"/>
      <c r="AQ97" s="7">
        <v>3</v>
      </c>
      <c r="AR97" s="104">
        <v>0.85951468710089396</v>
      </c>
      <c r="AS97" s="104">
        <v>0.7191011235955056</v>
      </c>
      <c r="AT97" s="104">
        <v>0.72373540856031127</v>
      </c>
      <c r="AU97" s="201"/>
      <c r="AV97" s="7">
        <v>4</v>
      </c>
      <c r="AW97" s="104">
        <v>0.90414683888511216</v>
      </c>
      <c r="AX97" s="104">
        <v>0.72222222222222221</v>
      </c>
      <c r="AY97" s="104">
        <v>0.83984375</v>
      </c>
      <c r="AZ97" s="201"/>
      <c r="BA97" s="7">
        <v>4</v>
      </c>
      <c r="BB97" s="104">
        <v>0.85</v>
      </c>
      <c r="BC97" s="104">
        <v>0.88</v>
      </c>
      <c r="BD97" s="104">
        <v>0.86</v>
      </c>
    </row>
    <row r="98" spans="3:56" x14ac:dyDescent="0.25">
      <c r="C98" s="5">
        <v>44291</v>
      </c>
      <c r="D98" s="179"/>
      <c r="E98" s="6">
        <v>5</v>
      </c>
      <c r="F98" s="7">
        <v>207</v>
      </c>
      <c r="G98" s="7">
        <v>184</v>
      </c>
      <c r="H98" s="8">
        <f t="shared" si="7"/>
        <v>0.88888888888888884</v>
      </c>
      <c r="I98" s="179"/>
      <c r="J98" s="6">
        <v>5</v>
      </c>
      <c r="K98" s="28">
        <v>269</v>
      </c>
      <c r="L98" s="28">
        <v>214</v>
      </c>
      <c r="M98" s="29">
        <v>0.79553903345724908</v>
      </c>
      <c r="N98" s="201"/>
      <c r="O98" s="7">
        <v>4</v>
      </c>
      <c r="P98" s="114">
        <v>257</v>
      </c>
      <c r="Q98" s="114">
        <v>186</v>
      </c>
      <c r="R98" s="101">
        <f t="shared" si="5"/>
        <v>0.72373540856031127</v>
      </c>
      <c r="S98" s="199"/>
      <c r="T98" s="7">
        <v>5</v>
      </c>
      <c r="U98" s="144">
        <v>256</v>
      </c>
      <c r="V98" s="144">
        <v>218</v>
      </c>
      <c r="W98" s="101">
        <f t="shared" si="4"/>
        <v>0.8515625</v>
      </c>
      <c r="X98" s="199"/>
      <c r="Y98" s="7">
        <v>5</v>
      </c>
      <c r="Z98" s="164">
        <v>242</v>
      </c>
      <c r="AA98" s="164">
        <v>211</v>
      </c>
      <c r="AB98" s="101">
        <f t="shared" si="8"/>
        <v>0.87190082644628097</v>
      </c>
      <c r="AE98" s="5">
        <v>44291</v>
      </c>
      <c r="AF98" s="179"/>
      <c r="AG98" s="6">
        <v>5</v>
      </c>
      <c r="AH98" s="9">
        <v>0.90755735492577594</v>
      </c>
      <c r="AI98" s="9">
        <v>0.90196078431372551</v>
      </c>
      <c r="AJ98" s="9">
        <v>0.88888888888888884</v>
      </c>
      <c r="AK98" s="179"/>
      <c r="AL98" s="6">
        <v>5</v>
      </c>
      <c r="AM98" s="8">
        <v>0.8210463733650416</v>
      </c>
      <c r="AN98" s="8">
        <v>0.84375</v>
      </c>
      <c r="AO98" s="8">
        <v>0.79553903345724908</v>
      </c>
      <c r="AP98" s="201"/>
      <c r="AQ98" s="7">
        <v>4</v>
      </c>
      <c r="AR98" s="104">
        <v>0.8327994875080077</v>
      </c>
      <c r="AS98" s="104">
        <v>0.8089887640449438</v>
      </c>
      <c r="AT98" s="104">
        <v>0.72373540856031127</v>
      </c>
      <c r="AU98" s="201"/>
      <c r="AV98" s="7">
        <v>5</v>
      </c>
      <c r="AW98" s="104">
        <v>0.89462950373895311</v>
      </c>
      <c r="AX98" s="104">
        <v>0.68888888888888888</v>
      </c>
      <c r="AY98" s="104">
        <v>0.8515625</v>
      </c>
      <c r="AZ98" s="201"/>
      <c r="BA98" s="7">
        <v>5</v>
      </c>
      <c r="BB98" s="104">
        <v>0.86</v>
      </c>
      <c r="BC98" s="104">
        <v>0.8</v>
      </c>
      <c r="BD98" s="104">
        <v>0.87</v>
      </c>
    </row>
    <row r="99" spans="3:56" x14ac:dyDescent="0.25">
      <c r="C99" s="5">
        <v>44292</v>
      </c>
      <c r="D99" s="179"/>
      <c r="E99" s="6">
        <v>6</v>
      </c>
      <c r="F99" s="7">
        <v>207</v>
      </c>
      <c r="G99" s="7">
        <v>186</v>
      </c>
      <c r="H99" s="8">
        <f t="shared" si="7"/>
        <v>0.89855072463768115</v>
      </c>
      <c r="I99" s="179"/>
      <c r="J99" s="6">
        <v>6</v>
      </c>
      <c r="K99" s="28">
        <v>269</v>
      </c>
      <c r="L99" s="28">
        <v>210</v>
      </c>
      <c r="M99" s="29">
        <v>0.7806691449814126</v>
      </c>
      <c r="N99" s="201"/>
      <c r="O99" s="7">
        <v>5</v>
      </c>
      <c r="P99" s="114">
        <v>257</v>
      </c>
      <c r="Q99" s="114">
        <v>202</v>
      </c>
      <c r="R99" s="101">
        <f t="shared" si="5"/>
        <v>0.78599221789883267</v>
      </c>
      <c r="S99" s="199"/>
      <c r="T99" s="7">
        <v>6</v>
      </c>
      <c r="U99" s="144">
        <v>256</v>
      </c>
      <c r="V99" s="144">
        <v>201</v>
      </c>
      <c r="W99" s="101">
        <f t="shared" si="4"/>
        <v>0.78515625</v>
      </c>
      <c r="X99" s="199"/>
      <c r="Y99" s="7">
        <v>6</v>
      </c>
      <c r="Z99" s="164">
        <v>242</v>
      </c>
      <c r="AA99" s="164">
        <v>194</v>
      </c>
      <c r="AB99" s="101">
        <f t="shared" si="8"/>
        <v>0.80165289256198347</v>
      </c>
      <c r="AE99" s="5">
        <v>44292</v>
      </c>
      <c r="AF99" s="179"/>
      <c r="AG99" s="6">
        <v>6</v>
      </c>
      <c r="AH99" s="9">
        <v>0.90418353576248311</v>
      </c>
      <c r="AI99" s="9">
        <v>0.85849056603773588</v>
      </c>
      <c r="AJ99" s="9">
        <v>0.89855072463768115</v>
      </c>
      <c r="AK99" s="179"/>
      <c r="AL99" s="6">
        <v>6</v>
      </c>
      <c r="AM99" s="8">
        <v>0.80737217598097499</v>
      </c>
      <c r="AN99" s="8">
        <v>0.80208333333333337</v>
      </c>
      <c r="AO99" s="8">
        <v>0.7806691449814126</v>
      </c>
      <c r="AP99" s="201"/>
      <c r="AQ99" s="7">
        <v>5</v>
      </c>
      <c r="AR99" s="104">
        <v>0.8456117873158232</v>
      </c>
      <c r="AS99" s="104">
        <v>0.7865168539325843</v>
      </c>
      <c r="AT99" s="104">
        <v>0.78599221789883267</v>
      </c>
      <c r="AU99" s="201"/>
      <c r="AV99" s="7">
        <v>6</v>
      </c>
      <c r="AW99" s="104">
        <v>0.90958531611148874</v>
      </c>
      <c r="AX99" s="104">
        <v>0.75555555555555554</v>
      </c>
      <c r="AY99" s="104">
        <v>0.78515625</v>
      </c>
      <c r="AZ99" s="201"/>
      <c r="BA99" s="7">
        <v>6</v>
      </c>
      <c r="BB99" s="104">
        <v>0.8561452513966481</v>
      </c>
      <c r="BC99" s="104">
        <v>0.9</v>
      </c>
      <c r="BD99" s="104">
        <v>0.80165289256198347</v>
      </c>
    </row>
    <row r="100" spans="3:56" x14ac:dyDescent="0.25">
      <c r="C100" s="5">
        <v>44293</v>
      </c>
      <c r="D100" s="179"/>
      <c r="E100" s="6">
        <v>7</v>
      </c>
      <c r="F100" s="7">
        <v>207</v>
      </c>
      <c r="G100" s="7">
        <v>179</v>
      </c>
      <c r="H100" s="8">
        <f t="shared" si="7"/>
        <v>0.86473429951690817</v>
      </c>
      <c r="I100" s="179"/>
      <c r="J100" s="6">
        <v>7</v>
      </c>
      <c r="K100" s="28">
        <v>269</v>
      </c>
      <c r="L100" s="28">
        <v>205</v>
      </c>
      <c r="M100" s="29">
        <v>0.76208178438661711</v>
      </c>
      <c r="N100" s="201"/>
      <c r="O100" s="7">
        <v>6</v>
      </c>
      <c r="P100" s="114">
        <v>257</v>
      </c>
      <c r="Q100" s="114">
        <v>202</v>
      </c>
      <c r="R100" s="101">
        <f t="shared" si="5"/>
        <v>0.78599221789883267</v>
      </c>
      <c r="S100" s="199"/>
      <c r="T100" s="7">
        <v>7</v>
      </c>
      <c r="U100" s="144">
        <v>256</v>
      </c>
      <c r="V100" s="144">
        <v>208</v>
      </c>
      <c r="W100" s="101">
        <f t="shared" si="4"/>
        <v>0.8125</v>
      </c>
      <c r="X100" s="199"/>
      <c r="Y100" s="7">
        <v>7</v>
      </c>
      <c r="Z100" s="164">
        <v>242</v>
      </c>
      <c r="AA100" s="164">
        <v>210</v>
      </c>
      <c r="AB100" s="101">
        <f t="shared" si="8"/>
        <v>0.86776859504132231</v>
      </c>
      <c r="AE100" s="5">
        <v>44293</v>
      </c>
      <c r="AF100" s="179"/>
      <c r="AG100" s="6">
        <v>7</v>
      </c>
      <c r="AH100" s="9">
        <v>0.90620782726045879</v>
      </c>
      <c r="AI100" s="9">
        <v>0.86792452830188682</v>
      </c>
      <c r="AJ100" s="9">
        <v>0.86473429951690817</v>
      </c>
      <c r="AK100" s="179"/>
      <c r="AL100" s="6">
        <v>7</v>
      </c>
      <c r="AM100" s="8">
        <v>0.80202140309155767</v>
      </c>
      <c r="AN100" s="8">
        <v>0.85416666666666663</v>
      </c>
      <c r="AO100" s="8">
        <v>0.76208178438661711</v>
      </c>
      <c r="AP100" s="201"/>
      <c r="AQ100" s="7">
        <v>6</v>
      </c>
      <c r="AR100" s="104">
        <v>0.80717488789237668</v>
      </c>
      <c r="AS100" s="104">
        <v>0.7752808988764045</v>
      </c>
      <c r="AT100" s="104">
        <v>0.78599221789883267</v>
      </c>
      <c r="AU100" s="201"/>
      <c r="AV100" s="7">
        <v>7</v>
      </c>
      <c r="AW100" s="104">
        <v>0.88035350101971444</v>
      </c>
      <c r="AX100" s="104">
        <v>0.77777777777777779</v>
      </c>
      <c r="AY100" s="104">
        <v>0.8125</v>
      </c>
      <c r="AZ100" s="201"/>
      <c r="BA100" s="7">
        <v>7</v>
      </c>
      <c r="BB100" s="104">
        <v>0.89175977653631289</v>
      </c>
      <c r="BC100" s="104">
        <v>0.85555555555555551</v>
      </c>
      <c r="BD100" s="104">
        <v>0.86776859504132231</v>
      </c>
    </row>
    <row r="101" spans="3:56" x14ac:dyDescent="0.25">
      <c r="C101" s="5">
        <v>44294</v>
      </c>
      <c r="D101" s="179"/>
      <c r="E101" s="6">
        <v>8</v>
      </c>
      <c r="F101" s="7">
        <v>207</v>
      </c>
      <c r="G101" s="7">
        <v>187</v>
      </c>
      <c r="H101" s="8">
        <f t="shared" si="7"/>
        <v>0.90338164251207731</v>
      </c>
      <c r="I101" s="179"/>
      <c r="J101" s="6">
        <v>8</v>
      </c>
      <c r="K101" s="28">
        <v>269</v>
      </c>
      <c r="L101" s="28">
        <v>205</v>
      </c>
      <c r="M101" s="29">
        <v>0.76208178438661711</v>
      </c>
      <c r="N101" s="201"/>
      <c r="O101" s="7">
        <v>7</v>
      </c>
      <c r="P101" s="114">
        <v>257</v>
      </c>
      <c r="Q101" s="114">
        <v>201</v>
      </c>
      <c r="R101" s="101">
        <f t="shared" si="5"/>
        <v>0.78210116731517509</v>
      </c>
      <c r="S101" s="199"/>
      <c r="T101" s="7">
        <v>8</v>
      </c>
      <c r="U101" s="144">
        <v>256</v>
      </c>
      <c r="V101" s="144">
        <v>204</v>
      </c>
      <c r="W101" s="101">
        <f t="shared" si="4"/>
        <v>0.796875</v>
      </c>
      <c r="X101" s="199"/>
      <c r="Y101" s="7">
        <v>8</v>
      </c>
      <c r="Z101" s="164">
        <v>242</v>
      </c>
      <c r="AA101" s="164">
        <v>219</v>
      </c>
      <c r="AB101" s="101">
        <f t="shared" si="8"/>
        <v>0.9049586776859504</v>
      </c>
      <c r="AE101" s="5">
        <v>44294</v>
      </c>
      <c r="AF101" s="179"/>
      <c r="AG101" s="6">
        <v>8</v>
      </c>
      <c r="AH101" s="9">
        <v>0.90688259109311742</v>
      </c>
      <c r="AI101" s="9">
        <v>0.81132075471698117</v>
      </c>
      <c r="AJ101" s="9">
        <v>0.90338164251207731</v>
      </c>
      <c r="AK101" s="179"/>
      <c r="AL101" s="6">
        <v>8</v>
      </c>
      <c r="AM101" s="8">
        <v>0.78775267538644467</v>
      </c>
      <c r="AN101" s="8">
        <v>0.85416666666666663</v>
      </c>
      <c r="AO101" s="8">
        <v>0.76208178438661711</v>
      </c>
      <c r="AP101" s="201"/>
      <c r="AQ101" s="7">
        <v>7</v>
      </c>
      <c r="AR101" s="104">
        <v>0.82254964766175531</v>
      </c>
      <c r="AS101" s="104">
        <v>0.7865168539325843</v>
      </c>
      <c r="AT101" s="104">
        <v>0.78210116731517509</v>
      </c>
      <c r="AU101" s="201"/>
      <c r="AV101" s="7">
        <v>8</v>
      </c>
      <c r="AW101" s="104">
        <v>0.86675730795377293</v>
      </c>
      <c r="AX101" s="104">
        <v>0.71111111111111114</v>
      </c>
      <c r="AY101" s="104">
        <v>0.796875</v>
      </c>
      <c r="AZ101" s="201"/>
      <c r="BA101" s="7">
        <v>8</v>
      </c>
      <c r="BB101" s="104">
        <v>0.89106145251396651</v>
      </c>
      <c r="BC101" s="104">
        <v>0.91111111111111109</v>
      </c>
      <c r="BD101" s="104">
        <v>0.9049586776859504</v>
      </c>
    </row>
    <row r="102" spans="3:56" x14ac:dyDescent="0.25">
      <c r="C102" s="5">
        <v>44295</v>
      </c>
      <c r="D102" s="179"/>
      <c r="E102" s="6">
        <v>9</v>
      </c>
      <c r="F102" s="7">
        <v>207</v>
      </c>
      <c r="G102" s="7">
        <v>185</v>
      </c>
      <c r="H102" s="8">
        <f t="shared" si="7"/>
        <v>0.893719806763285</v>
      </c>
      <c r="I102" s="179"/>
      <c r="J102" s="6">
        <v>9</v>
      </c>
      <c r="K102" s="28">
        <v>269</v>
      </c>
      <c r="L102" s="28">
        <v>206</v>
      </c>
      <c r="M102" s="29">
        <v>0.76579925650557623</v>
      </c>
      <c r="N102" s="201"/>
      <c r="O102" s="7">
        <v>8</v>
      </c>
      <c r="P102" s="114">
        <v>257</v>
      </c>
      <c r="Q102" s="114">
        <v>201</v>
      </c>
      <c r="R102" s="101">
        <f t="shared" si="5"/>
        <v>0.78210116731517509</v>
      </c>
      <c r="S102" s="199"/>
      <c r="T102" s="7">
        <v>9</v>
      </c>
      <c r="U102" s="144">
        <v>256</v>
      </c>
      <c r="V102" s="144">
        <v>204</v>
      </c>
      <c r="W102" s="101">
        <f t="shared" si="4"/>
        <v>0.796875</v>
      </c>
      <c r="X102" s="199"/>
      <c r="Y102" s="7">
        <v>9</v>
      </c>
      <c r="Z102" s="164">
        <v>242</v>
      </c>
      <c r="AA102" s="164">
        <v>222</v>
      </c>
      <c r="AB102" s="101">
        <f t="shared" si="8"/>
        <v>0.9173553719008265</v>
      </c>
      <c r="AE102" s="5">
        <v>44295</v>
      </c>
      <c r="AF102" s="179"/>
      <c r="AG102" s="6">
        <v>9</v>
      </c>
      <c r="AH102" s="9">
        <v>0.90958164642375172</v>
      </c>
      <c r="AI102" s="9">
        <v>0.80188679245283023</v>
      </c>
      <c r="AJ102" s="9">
        <v>0.893719806763285</v>
      </c>
      <c r="AK102" s="179"/>
      <c r="AL102" s="6">
        <v>9</v>
      </c>
      <c r="AM102" s="8">
        <v>0.80558858501783592</v>
      </c>
      <c r="AN102" s="8">
        <v>0.8125</v>
      </c>
      <c r="AO102" s="8">
        <v>0.76579925650557623</v>
      </c>
      <c r="AP102" s="201"/>
      <c r="AQ102" s="7">
        <v>8</v>
      </c>
      <c r="AR102" s="104">
        <v>0.82319026265214601</v>
      </c>
      <c r="AS102" s="104">
        <v>0.8202247191011236</v>
      </c>
      <c r="AT102" s="104">
        <v>0.78210116731517509</v>
      </c>
      <c r="AU102" s="201"/>
      <c r="AV102" s="7">
        <v>9</v>
      </c>
      <c r="AW102" s="104">
        <v>0.89055064581917065</v>
      </c>
      <c r="AX102" s="104">
        <v>0.81111111111111112</v>
      </c>
      <c r="AY102" s="104">
        <v>0.796875</v>
      </c>
      <c r="AZ102" s="201"/>
      <c r="BA102" s="7">
        <v>9</v>
      </c>
      <c r="BB102" s="104">
        <v>0.91689944134078216</v>
      </c>
      <c r="BC102" s="104">
        <v>0.81111111111111112</v>
      </c>
      <c r="BD102" s="104">
        <v>0.9173553719008265</v>
      </c>
    </row>
    <row r="103" spans="3:56" x14ac:dyDescent="0.25">
      <c r="C103" s="5">
        <v>44296</v>
      </c>
      <c r="D103" s="179"/>
      <c r="E103" s="6">
        <v>10</v>
      </c>
      <c r="F103" s="7">
        <v>207</v>
      </c>
      <c r="G103" s="7">
        <v>178</v>
      </c>
      <c r="H103" s="8">
        <f t="shared" si="7"/>
        <v>0.85990338164251212</v>
      </c>
      <c r="I103" s="179"/>
      <c r="J103" s="6">
        <v>10</v>
      </c>
      <c r="K103" s="28">
        <v>268</v>
      </c>
      <c r="L103" s="28">
        <v>206</v>
      </c>
      <c r="M103" s="29">
        <v>0.76865671641791045</v>
      </c>
      <c r="N103" s="201"/>
      <c r="O103" s="7">
        <v>9</v>
      </c>
      <c r="P103" s="114">
        <v>257</v>
      </c>
      <c r="Q103" s="114">
        <v>196</v>
      </c>
      <c r="R103" s="101">
        <f t="shared" si="5"/>
        <v>0.76264591439688711</v>
      </c>
      <c r="S103" s="199"/>
      <c r="T103" s="7">
        <v>10</v>
      </c>
      <c r="U103" s="144">
        <v>256</v>
      </c>
      <c r="V103" s="144">
        <v>205</v>
      </c>
      <c r="W103" s="101">
        <f t="shared" si="4"/>
        <v>0.80078125</v>
      </c>
      <c r="X103" s="199"/>
      <c r="Y103" s="7">
        <v>10</v>
      </c>
      <c r="Z103" s="164">
        <v>242</v>
      </c>
      <c r="AA103" s="164">
        <v>221</v>
      </c>
      <c r="AB103" s="101">
        <f t="shared" si="8"/>
        <v>0.91322314049586772</v>
      </c>
      <c r="AE103" s="5">
        <v>44296</v>
      </c>
      <c r="AF103" s="179"/>
      <c r="AG103" s="6">
        <v>10</v>
      </c>
      <c r="AH103" s="9">
        <v>0.89473684210526316</v>
      </c>
      <c r="AI103" s="9">
        <v>0.78301886792452835</v>
      </c>
      <c r="AJ103" s="9">
        <v>0.85990338164251212</v>
      </c>
      <c r="AK103" s="179"/>
      <c r="AL103" s="6">
        <v>10</v>
      </c>
      <c r="AM103" s="8">
        <v>0.81212841854934603</v>
      </c>
      <c r="AN103" s="8">
        <v>0.82291666666666663</v>
      </c>
      <c r="AO103" s="8">
        <v>0.76865671641791045</v>
      </c>
      <c r="AP103" s="201"/>
      <c r="AQ103" s="7">
        <v>9</v>
      </c>
      <c r="AR103" s="104">
        <v>0.80525304292120437</v>
      </c>
      <c r="AS103" s="104">
        <v>0.8202247191011236</v>
      </c>
      <c r="AT103" s="104">
        <v>0.76264591439688711</v>
      </c>
      <c r="AU103" s="201"/>
      <c r="AV103" s="7">
        <v>10</v>
      </c>
      <c r="AW103" s="104">
        <v>0.89802855200543852</v>
      </c>
      <c r="AX103" s="104">
        <v>0.77777777777777779</v>
      </c>
      <c r="AY103" s="104">
        <v>0.80078125</v>
      </c>
      <c r="AZ103" s="201"/>
      <c r="BA103" s="7">
        <v>10</v>
      </c>
      <c r="BB103" s="104">
        <v>0.90851955307262566</v>
      </c>
      <c r="BC103" s="104">
        <v>0.85555555555555551</v>
      </c>
      <c r="BD103" s="104">
        <v>0.91322314049586772</v>
      </c>
    </row>
    <row r="104" spans="3:56" x14ac:dyDescent="0.25">
      <c r="C104" s="5">
        <v>44297</v>
      </c>
      <c r="D104" s="179"/>
      <c r="E104" s="6">
        <v>11</v>
      </c>
      <c r="F104" s="7">
        <v>207</v>
      </c>
      <c r="G104" s="7">
        <v>185</v>
      </c>
      <c r="H104" s="8">
        <f t="shared" si="7"/>
        <v>0.893719806763285</v>
      </c>
      <c r="I104" s="179"/>
      <c r="J104" s="6">
        <v>11</v>
      </c>
      <c r="K104" s="28">
        <v>268</v>
      </c>
      <c r="L104" s="28">
        <v>212</v>
      </c>
      <c r="M104" s="29">
        <v>0.79104477611940294</v>
      </c>
      <c r="N104" s="201"/>
      <c r="O104" s="7">
        <v>10</v>
      </c>
      <c r="P104" s="114">
        <v>257</v>
      </c>
      <c r="Q104" s="114">
        <v>203</v>
      </c>
      <c r="R104" s="101">
        <f t="shared" si="5"/>
        <v>0.78988326848249024</v>
      </c>
      <c r="S104" s="199"/>
      <c r="T104" s="7">
        <v>11</v>
      </c>
      <c r="U104" s="144">
        <v>256</v>
      </c>
      <c r="V104" s="144">
        <v>207</v>
      </c>
      <c r="W104" s="101">
        <f t="shared" si="4"/>
        <v>0.80859375</v>
      </c>
      <c r="X104" s="199"/>
      <c r="Y104" s="7">
        <v>11</v>
      </c>
      <c r="Z104" s="164">
        <v>242</v>
      </c>
      <c r="AA104" s="164">
        <v>199</v>
      </c>
      <c r="AB104" s="101">
        <f t="shared" si="8"/>
        <v>0.8223140495867769</v>
      </c>
      <c r="AE104" s="5">
        <v>44297</v>
      </c>
      <c r="AF104" s="179"/>
      <c r="AG104" s="6">
        <v>11</v>
      </c>
      <c r="AH104" s="9">
        <v>0.89406207827260464</v>
      </c>
      <c r="AI104" s="9">
        <v>0.73584905660377353</v>
      </c>
      <c r="AJ104" s="9">
        <v>0.893719806763285</v>
      </c>
      <c r="AK104" s="179"/>
      <c r="AL104" s="6">
        <v>11</v>
      </c>
      <c r="AM104" s="8">
        <v>0.821640903686088</v>
      </c>
      <c r="AN104" s="8">
        <v>0.79166666666666663</v>
      </c>
      <c r="AO104" s="8">
        <v>0.79104477611940294</v>
      </c>
      <c r="AP104" s="201"/>
      <c r="AQ104" s="7">
        <v>10</v>
      </c>
      <c r="AR104" s="104">
        <v>0.83728379244074314</v>
      </c>
      <c r="AS104" s="104">
        <v>0.797752808988764</v>
      </c>
      <c r="AT104" s="104">
        <v>0.78988326848249024</v>
      </c>
      <c r="AU104" s="201"/>
      <c r="AV104" s="7">
        <v>11</v>
      </c>
      <c r="AW104" s="104">
        <v>0.89326988443235888</v>
      </c>
      <c r="AX104" s="104">
        <v>0.8</v>
      </c>
      <c r="AY104" s="104">
        <v>0.80859375</v>
      </c>
      <c r="AZ104" s="201"/>
      <c r="BA104" s="7">
        <v>11</v>
      </c>
      <c r="BB104" s="104">
        <v>0.87150837988826813</v>
      </c>
      <c r="BC104" s="104">
        <v>0.82222222222222219</v>
      </c>
      <c r="BD104" s="104">
        <v>0.8223140495867769</v>
      </c>
    </row>
    <row r="105" spans="3:56" x14ac:dyDescent="0.25">
      <c r="C105" s="5">
        <v>44298</v>
      </c>
      <c r="D105" s="179"/>
      <c r="E105" s="6">
        <v>12</v>
      </c>
      <c r="F105" s="7">
        <v>207</v>
      </c>
      <c r="G105" s="7">
        <v>182</v>
      </c>
      <c r="H105" s="8">
        <f t="shared" si="7"/>
        <v>0.87922705314009664</v>
      </c>
      <c r="I105" s="179"/>
      <c r="J105" s="6">
        <v>12</v>
      </c>
      <c r="K105" s="28">
        <v>268</v>
      </c>
      <c r="L105" s="28">
        <v>204</v>
      </c>
      <c r="M105" s="29">
        <v>0.76119402985074625</v>
      </c>
      <c r="N105" s="201"/>
      <c r="O105" s="7">
        <v>11</v>
      </c>
      <c r="P105" s="114">
        <v>257</v>
      </c>
      <c r="Q105" s="114">
        <v>199</v>
      </c>
      <c r="R105" s="101">
        <f t="shared" si="5"/>
        <v>0.77431906614785995</v>
      </c>
      <c r="S105" s="199"/>
      <c r="T105" s="7">
        <v>12</v>
      </c>
      <c r="U105" s="144">
        <v>256</v>
      </c>
      <c r="V105" s="144">
        <v>211</v>
      </c>
      <c r="W105" s="101">
        <f t="shared" si="4"/>
        <v>0.82421875</v>
      </c>
      <c r="X105" s="199"/>
      <c r="Y105" s="7">
        <v>12</v>
      </c>
      <c r="Z105" s="164">
        <v>242</v>
      </c>
      <c r="AA105" s="164">
        <v>204</v>
      </c>
      <c r="AB105" s="101">
        <f t="shared" si="8"/>
        <v>0.84297520661157022</v>
      </c>
      <c r="AE105" s="5">
        <v>44298</v>
      </c>
      <c r="AF105" s="179"/>
      <c r="AG105" s="6">
        <v>12</v>
      </c>
      <c r="AH105" s="9">
        <v>0.90350877192982459</v>
      </c>
      <c r="AI105" s="9">
        <v>0.73584905660377353</v>
      </c>
      <c r="AJ105" s="9">
        <v>0.87922705314009664</v>
      </c>
      <c r="AK105" s="179"/>
      <c r="AL105" s="6">
        <v>12</v>
      </c>
      <c r="AM105" s="8">
        <v>0.83650416171224729</v>
      </c>
      <c r="AN105" s="8">
        <v>0.79166666666666663</v>
      </c>
      <c r="AO105" s="8">
        <v>0.76119402985074625</v>
      </c>
      <c r="AP105" s="201"/>
      <c r="AQ105" s="7">
        <v>11</v>
      </c>
      <c r="AR105" s="104">
        <v>0.86418962203715566</v>
      </c>
      <c r="AS105" s="104">
        <v>0.8202247191011236</v>
      </c>
      <c r="AT105" s="104">
        <v>0.77431906614785995</v>
      </c>
      <c r="AU105" s="201"/>
      <c r="AV105" s="7">
        <v>12</v>
      </c>
      <c r="AW105" s="104">
        <v>0.8776342624065262</v>
      </c>
      <c r="AX105" s="104">
        <v>0.81111111111111112</v>
      </c>
      <c r="AY105" s="104">
        <v>0.82421875</v>
      </c>
      <c r="AZ105" s="201"/>
      <c r="BA105" s="7">
        <v>12</v>
      </c>
      <c r="BB105" s="104">
        <v>0.88268156424581001</v>
      </c>
      <c r="BC105" s="104">
        <v>0.83333333333333337</v>
      </c>
      <c r="BD105" s="104">
        <v>0.84297520661157022</v>
      </c>
    </row>
    <row r="106" spans="3:56" x14ac:dyDescent="0.25">
      <c r="C106" s="5">
        <v>44299</v>
      </c>
      <c r="D106" s="179"/>
      <c r="E106" s="6">
        <v>13</v>
      </c>
      <c r="F106" s="7">
        <v>210</v>
      </c>
      <c r="G106" s="7">
        <v>186</v>
      </c>
      <c r="H106" s="8">
        <f t="shared" si="7"/>
        <v>0.88571428571428568</v>
      </c>
      <c r="I106" s="179"/>
      <c r="J106" s="6">
        <v>13</v>
      </c>
      <c r="K106" s="28">
        <v>268</v>
      </c>
      <c r="L106" s="28">
        <v>212</v>
      </c>
      <c r="M106" s="29">
        <v>0.79104477611940294</v>
      </c>
      <c r="N106" s="201"/>
      <c r="O106" s="7">
        <v>12</v>
      </c>
      <c r="P106" s="114">
        <v>257</v>
      </c>
      <c r="Q106" s="114">
        <v>203</v>
      </c>
      <c r="R106" s="101">
        <f t="shared" si="5"/>
        <v>0.78988326848249024</v>
      </c>
      <c r="S106" s="199"/>
      <c r="T106" s="7">
        <v>13</v>
      </c>
      <c r="U106" s="144">
        <v>256</v>
      </c>
      <c r="V106" s="144">
        <v>217</v>
      </c>
      <c r="W106" s="101">
        <f t="shared" si="4"/>
        <v>0.84765625</v>
      </c>
      <c r="X106" s="199"/>
      <c r="Y106" s="7">
        <v>13</v>
      </c>
      <c r="Z106" s="164">
        <v>242</v>
      </c>
      <c r="AA106" s="164">
        <v>208</v>
      </c>
      <c r="AB106" s="101">
        <f t="shared" si="8"/>
        <v>0.85950413223140498</v>
      </c>
      <c r="AE106" s="5">
        <v>44299</v>
      </c>
      <c r="AF106" s="179"/>
      <c r="AG106" s="6">
        <v>13</v>
      </c>
      <c r="AH106" s="9">
        <v>0.90545938748335553</v>
      </c>
      <c r="AI106" s="9">
        <v>0.81818181818181823</v>
      </c>
      <c r="AJ106" s="9">
        <v>0.88571428571428568</v>
      </c>
      <c r="AK106" s="179"/>
      <c r="AL106" s="6">
        <v>13</v>
      </c>
      <c r="AM106" s="8">
        <v>0.82699167657550532</v>
      </c>
      <c r="AN106" s="8">
        <v>0.79166666666666663</v>
      </c>
      <c r="AO106" s="8">
        <v>0.79104477611940294</v>
      </c>
      <c r="AP106" s="201"/>
      <c r="AQ106" s="7">
        <v>12</v>
      </c>
      <c r="AR106" s="104">
        <v>0.85586162716207559</v>
      </c>
      <c r="AS106" s="104">
        <v>0.84269662921348309</v>
      </c>
      <c r="AT106" s="104">
        <v>0.78988326848249024</v>
      </c>
      <c r="AU106" s="201"/>
      <c r="AV106" s="7">
        <v>13</v>
      </c>
      <c r="AW106" s="104">
        <v>0.89666893269884429</v>
      </c>
      <c r="AX106" s="104">
        <v>0.77777777777777779</v>
      </c>
      <c r="AY106" s="104">
        <v>0.84765625</v>
      </c>
      <c r="AZ106" s="201"/>
      <c r="BA106" s="7">
        <v>13</v>
      </c>
      <c r="BB106" s="104">
        <v>0.86592950932964752</v>
      </c>
      <c r="BC106" s="104">
        <v>0.85555555555555551</v>
      </c>
      <c r="BD106" s="104">
        <v>0.85950413223140498</v>
      </c>
    </row>
    <row r="107" spans="3:56" x14ac:dyDescent="0.25">
      <c r="C107" s="5">
        <v>44300</v>
      </c>
      <c r="D107" s="179"/>
      <c r="E107" s="6">
        <v>14</v>
      </c>
      <c r="F107" s="7">
        <v>210</v>
      </c>
      <c r="G107" s="7">
        <v>190</v>
      </c>
      <c r="H107" s="8">
        <f t="shared" si="7"/>
        <v>0.90476190476190477</v>
      </c>
      <c r="I107" s="179"/>
      <c r="J107" s="6">
        <v>14</v>
      </c>
      <c r="K107" s="28">
        <v>268</v>
      </c>
      <c r="L107" s="28">
        <v>216</v>
      </c>
      <c r="M107" s="29">
        <v>0.80597014925373134</v>
      </c>
      <c r="N107" s="201"/>
      <c r="O107" s="7">
        <v>13</v>
      </c>
      <c r="P107" s="114">
        <v>257</v>
      </c>
      <c r="Q107" s="114">
        <v>203</v>
      </c>
      <c r="R107" s="101">
        <f t="shared" si="5"/>
        <v>0.78988326848249024</v>
      </c>
      <c r="S107" s="199"/>
      <c r="T107" s="7">
        <v>14</v>
      </c>
      <c r="U107" s="144">
        <v>256</v>
      </c>
      <c r="V107" s="144">
        <v>227</v>
      </c>
      <c r="W107" s="101">
        <f t="shared" si="4"/>
        <v>0.88671875</v>
      </c>
      <c r="X107" s="199"/>
      <c r="Y107" s="7">
        <v>14</v>
      </c>
      <c r="Z107" s="164">
        <v>242</v>
      </c>
      <c r="AA107" s="164">
        <v>210</v>
      </c>
      <c r="AB107" s="101">
        <f t="shared" si="8"/>
        <v>0.86776859504132231</v>
      </c>
      <c r="AE107" s="5">
        <v>44300</v>
      </c>
      <c r="AF107" s="179"/>
      <c r="AG107" s="6">
        <v>14</v>
      </c>
      <c r="AH107" s="9">
        <v>0.88482023968042611</v>
      </c>
      <c r="AI107" s="9">
        <v>0.81818181818181823</v>
      </c>
      <c r="AJ107" s="9">
        <v>0.90476190476190477</v>
      </c>
      <c r="AK107" s="179"/>
      <c r="AL107" s="6">
        <v>14</v>
      </c>
      <c r="AM107" s="8">
        <v>0.84185493460166472</v>
      </c>
      <c r="AN107" s="8">
        <v>0.80208333333333337</v>
      </c>
      <c r="AO107" s="8">
        <v>0.80597014925373134</v>
      </c>
      <c r="AP107" s="201"/>
      <c r="AQ107" s="7">
        <v>13</v>
      </c>
      <c r="AR107" s="104">
        <v>0.86226777706598334</v>
      </c>
      <c r="AS107" s="104">
        <v>0.7752808988764045</v>
      </c>
      <c r="AT107" s="104">
        <v>0.78988326848249024</v>
      </c>
      <c r="AU107" s="201"/>
      <c r="AV107" s="7">
        <v>14</v>
      </c>
      <c r="AW107" s="104">
        <v>0.88511216859279407</v>
      </c>
      <c r="AX107" s="104">
        <v>0.83333333333333337</v>
      </c>
      <c r="AY107" s="104">
        <v>0.88671875</v>
      </c>
      <c r="AZ107" s="201"/>
      <c r="BA107" s="7">
        <v>14</v>
      </c>
      <c r="BB107" s="104">
        <v>0.89633724948168625</v>
      </c>
      <c r="BC107" s="104">
        <v>0.87777777777777777</v>
      </c>
      <c r="BD107" s="104">
        <v>0.86776859504132231</v>
      </c>
    </row>
    <row r="108" spans="3:56" x14ac:dyDescent="0.25">
      <c r="C108" s="5">
        <v>44301</v>
      </c>
      <c r="D108" s="179"/>
      <c r="E108" s="6">
        <v>15</v>
      </c>
      <c r="F108" s="7">
        <v>210</v>
      </c>
      <c r="G108" s="7">
        <v>192</v>
      </c>
      <c r="H108" s="8">
        <f t="shared" si="7"/>
        <v>0.91428571428571426</v>
      </c>
      <c r="I108" s="179"/>
      <c r="J108" s="6">
        <v>15</v>
      </c>
      <c r="K108" s="28">
        <v>268</v>
      </c>
      <c r="L108" s="28">
        <v>213</v>
      </c>
      <c r="M108" s="29">
        <v>0.79477611940298509</v>
      </c>
      <c r="N108" s="201"/>
      <c r="O108" s="7">
        <v>14</v>
      </c>
      <c r="P108" s="114">
        <v>257</v>
      </c>
      <c r="Q108" s="114">
        <v>209</v>
      </c>
      <c r="R108" s="101">
        <f t="shared" si="5"/>
        <v>0.8132295719844358</v>
      </c>
      <c r="S108" s="199"/>
      <c r="T108" s="7">
        <v>15</v>
      </c>
      <c r="U108" s="144">
        <v>256</v>
      </c>
      <c r="V108" s="144">
        <v>231</v>
      </c>
      <c r="W108" s="101">
        <f t="shared" si="4"/>
        <v>0.90234375</v>
      </c>
      <c r="X108" s="199"/>
      <c r="Y108" s="7">
        <v>15</v>
      </c>
      <c r="Z108" s="164">
        <v>242</v>
      </c>
      <c r="AA108" s="164">
        <v>206</v>
      </c>
      <c r="AB108" s="101">
        <f t="shared" si="8"/>
        <v>0.85123966942148765</v>
      </c>
      <c r="AE108" s="5">
        <v>44301</v>
      </c>
      <c r="AF108" s="179"/>
      <c r="AG108" s="6">
        <v>15</v>
      </c>
      <c r="AH108" s="9">
        <v>0.8728362183754993</v>
      </c>
      <c r="AI108" s="9">
        <v>0.84545454545454546</v>
      </c>
      <c r="AJ108" s="9">
        <v>0.91428571428571426</v>
      </c>
      <c r="AK108" s="179"/>
      <c r="AL108" s="6">
        <v>15</v>
      </c>
      <c r="AM108" s="8">
        <v>0.82461355529131986</v>
      </c>
      <c r="AN108" s="8">
        <v>0.75</v>
      </c>
      <c r="AO108" s="8">
        <v>0.79477611940298509</v>
      </c>
      <c r="AP108" s="201"/>
      <c r="AQ108" s="7">
        <v>14</v>
      </c>
      <c r="AR108" s="104">
        <v>0.8577834721332479</v>
      </c>
      <c r="AS108" s="104">
        <v>0.797752808988764</v>
      </c>
      <c r="AT108" s="104">
        <v>0.8132295719844358</v>
      </c>
      <c r="AU108" s="201"/>
      <c r="AV108" s="7">
        <v>15</v>
      </c>
      <c r="AW108" s="104">
        <v>0.90618626784500345</v>
      </c>
      <c r="AX108" s="104">
        <v>0.81111111111111112</v>
      </c>
      <c r="AY108" s="104">
        <v>0.90234375</v>
      </c>
      <c r="AZ108" s="201"/>
      <c r="BA108" s="7">
        <v>15</v>
      </c>
      <c r="BB108" s="104">
        <v>0.91292328956461644</v>
      </c>
      <c r="BC108" s="104">
        <v>0.85555555555555551</v>
      </c>
      <c r="BD108" s="104">
        <v>0.85123966942148765</v>
      </c>
    </row>
    <row r="109" spans="3:56" x14ac:dyDescent="0.25">
      <c r="C109" s="5">
        <v>44302</v>
      </c>
      <c r="D109" s="179"/>
      <c r="E109" s="6">
        <v>16</v>
      </c>
      <c r="F109" s="7">
        <v>210</v>
      </c>
      <c r="G109" s="7">
        <v>201</v>
      </c>
      <c r="H109" s="8">
        <f t="shared" si="7"/>
        <v>0.95714285714285718</v>
      </c>
      <c r="I109" s="179"/>
      <c r="J109" s="6">
        <v>16</v>
      </c>
      <c r="K109" s="28">
        <v>268</v>
      </c>
      <c r="L109" s="28">
        <v>214</v>
      </c>
      <c r="M109" s="29">
        <v>0.79850746268656714</v>
      </c>
      <c r="N109" s="201"/>
      <c r="O109" s="7">
        <v>15</v>
      </c>
      <c r="P109" s="114">
        <v>257</v>
      </c>
      <c r="Q109" s="114">
        <v>204</v>
      </c>
      <c r="R109" s="101">
        <f t="shared" si="5"/>
        <v>0.79377431906614782</v>
      </c>
      <c r="S109" s="199"/>
      <c r="T109" s="7">
        <v>16</v>
      </c>
      <c r="U109" s="144">
        <v>256</v>
      </c>
      <c r="V109" s="144">
        <v>232</v>
      </c>
      <c r="W109" s="101">
        <f t="shared" si="4"/>
        <v>0.90625</v>
      </c>
      <c r="X109" s="199"/>
      <c r="Y109" s="7">
        <v>16</v>
      </c>
      <c r="Z109" s="164">
        <v>242</v>
      </c>
      <c r="AA109" s="164">
        <v>202</v>
      </c>
      <c r="AB109" s="101">
        <f t="shared" si="8"/>
        <v>0.83471074380165289</v>
      </c>
      <c r="AE109" s="5">
        <v>44302</v>
      </c>
      <c r="AF109" s="179"/>
      <c r="AG109" s="6">
        <v>16</v>
      </c>
      <c r="AH109" s="9">
        <v>0.88282290279627162</v>
      </c>
      <c r="AI109" s="9">
        <v>0.8</v>
      </c>
      <c r="AJ109" s="9">
        <v>0.95714285714285718</v>
      </c>
      <c r="AK109" s="179"/>
      <c r="AL109" s="6">
        <v>16</v>
      </c>
      <c r="AM109" s="8">
        <v>0.83174791914387636</v>
      </c>
      <c r="AN109" s="8">
        <v>0.8125</v>
      </c>
      <c r="AO109" s="8">
        <v>0.79850746268656714</v>
      </c>
      <c r="AP109" s="201"/>
      <c r="AQ109" s="7">
        <v>15</v>
      </c>
      <c r="AR109" s="104">
        <v>0.85137732222934015</v>
      </c>
      <c r="AS109" s="104">
        <v>0.7752808988764045</v>
      </c>
      <c r="AT109" s="104">
        <v>0.79377431906614782</v>
      </c>
      <c r="AU109" s="201"/>
      <c r="AV109" s="7">
        <v>16</v>
      </c>
      <c r="AW109" s="104">
        <v>0.87695445275322914</v>
      </c>
      <c r="AX109" s="104">
        <v>0.83333333333333337</v>
      </c>
      <c r="AY109" s="104">
        <v>0.90625</v>
      </c>
      <c r="AZ109" s="201"/>
      <c r="BA109" s="7">
        <v>16</v>
      </c>
      <c r="BB109" s="104">
        <v>0.90877677954388392</v>
      </c>
      <c r="BC109" s="104">
        <v>0.81111111111111112</v>
      </c>
      <c r="BD109" s="104">
        <v>0.83471074380165289</v>
      </c>
    </row>
    <row r="110" spans="3:56" x14ac:dyDescent="0.25">
      <c r="C110" s="5">
        <v>44303</v>
      </c>
      <c r="D110" s="179"/>
      <c r="E110" s="6">
        <v>17</v>
      </c>
      <c r="F110" s="7">
        <v>210</v>
      </c>
      <c r="G110" s="7">
        <v>192</v>
      </c>
      <c r="H110" s="8">
        <f t="shared" si="7"/>
        <v>0.91428571428571426</v>
      </c>
      <c r="I110" s="179"/>
      <c r="J110" s="6">
        <v>17</v>
      </c>
      <c r="K110" s="28">
        <v>268</v>
      </c>
      <c r="L110" s="28">
        <v>211</v>
      </c>
      <c r="M110" s="29">
        <v>0.78731343283582089</v>
      </c>
      <c r="N110" s="201"/>
      <c r="O110" s="7">
        <v>16</v>
      </c>
      <c r="P110" s="114">
        <v>257</v>
      </c>
      <c r="Q110" s="114">
        <v>214</v>
      </c>
      <c r="R110" s="101">
        <f t="shared" si="5"/>
        <v>0.83268482490272377</v>
      </c>
      <c r="S110" s="199"/>
      <c r="T110" s="7">
        <v>17</v>
      </c>
      <c r="U110" s="144">
        <v>256</v>
      </c>
      <c r="V110" s="144">
        <v>236</v>
      </c>
      <c r="W110" s="101">
        <f t="shared" si="4"/>
        <v>0.921875</v>
      </c>
      <c r="X110" s="199"/>
      <c r="Y110" s="7">
        <v>17</v>
      </c>
      <c r="Z110" s="164">
        <v>242</v>
      </c>
      <c r="AA110" s="164">
        <v>215</v>
      </c>
      <c r="AB110" s="101">
        <f t="shared" si="8"/>
        <v>0.88842975206611574</v>
      </c>
      <c r="AE110" s="5">
        <v>44303</v>
      </c>
      <c r="AF110" s="179"/>
      <c r="AG110" s="6">
        <v>17</v>
      </c>
      <c r="AH110" s="9">
        <v>0.88615179760319573</v>
      </c>
      <c r="AI110" s="9">
        <v>0.81818181818181823</v>
      </c>
      <c r="AJ110" s="9">
        <v>0.91428571428571426</v>
      </c>
      <c r="AK110" s="179"/>
      <c r="AL110" s="6">
        <v>17</v>
      </c>
      <c r="AM110" s="8">
        <v>0.83650416171224729</v>
      </c>
      <c r="AN110" s="8">
        <v>0.8125</v>
      </c>
      <c r="AO110" s="8">
        <v>0.78731343283582089</v>
      </c>
      <c r="AP110" s="201"/>
      <c r="AQ110" s="7">
        <v>16</v>
      </c>
      <c r="AR110" s="104">
        <v>0.87187700192184492</v>
      </c>
      <c r="AS110" s="104">
        <v>0.8089887640449438</v>
      </c>
      <c r="AT110" s="104">
        <v>0.83268482490272377</v>
      </c>
      <c r="AU110" s="201"/>
      <c r="AV110" s="7">
        <v>17</v>
      </c>
      <c r="AW110" s="104">
        <v>0.87559483344663491</v>
      </c>
      <c r="AX110" s="104">
        <v>0.73913043478260865</v>
      </c>
      <c r="AY110" s="104">
        <v>0.921875</v>
      </c>
      <c r="AZ110" s="201"/>
      <c r="BA110" s="7">
        <v>17</v>
      </c>
      <c r="BB110" s="104">
        <v>0.90532135452660678</v>
      </c>
      <c r="BC110" s="104">
        <v>0.84444444444444444</v>
      </c>
      <c r="BD110" s="104">
        <v>0.88842975206611574</v>
      </c>
    </row>
    <row r="111" spans="3:56" x14ac:dyDescent="0.25">
      <c r="C111" s="5">
        <v>44304</v>
      </c>
      <c r="D111" s="179"/>
      <c r="E111" s="6">
        <v>18</v>
      </c>
      <c r="F111" s="7">
        <v>210</v>
      </c>
      <c r="G111" s="7">
        <v>193</v>
      </c>
      <c r="H111" s="8">
        <f t="shared" si="7"/>
        <v>0.919047619047619</v>
      </c>
      <c r="I111" s="179"/>
      <c r="J111" s="6">
        <v>18</v>
      </c>
      <c r="K111" s="28">
        <v>268</v>
      </c>
      <c r="L111" s="28">
        <v>205</v>
      </c>
      <c r="M111" s="29">
        <v>0.7649253731343284</v>
      </c>
      <c r="N111" s="201"/>
      <c r="O111" s="7">
        <v>17</v>
      </c>
      <c r="P111" s="114">
        <v>257</v>
      </c>
      <c r="Q111" s="114">
        <v>216</v>
      </c>
      <c r="R111" s="101">
        <f t="shared" si="5"/>
        <v>0.84046692607003892</v>
      </c>
      <c r="S111" s="199"/>
      <c r="T111" s="7">
        <v>18</v>
      </c>
      <c r="U111" s="144">
        <v>256</v>
      </c>
      <c r="V111" s="144">
        <v>240</v>
      </c>
      <c r="W111" s="101">
        <f t="shared" si="4"/>
        <v>0.9375</v>
      </c>
      <c r="X111" s="199"/>
      <c r="Y111" s="7">
        <v>18</v>
      </c>
      <c r="Z111" s="164">
        <v>242</v>
      </c>
      <c r="AA111" s="164">
        <v>210</v>
      </c>
      <c r="AB111" s="101">
        <f t="shared" si="8"/>
        <v>0.86776859504132231</v>
      </c>
      <c r="AE111" s="5">
        <v>44304</v>
      </c>
      <c r="AF111" s="179"/>
      <c r="AG111" s="6">
        <v>18</v>
      </c>
      <c r="AH111" s="9">
        <v>0.86884154460719043</v>
      </c>
      <c r="AI111" s="9">
        <v>0.84545454545454546</v>
      </c>
      <c r="AJ111" s="9">
        <v>0.919047619047619</v>
      </c>
      <c r="AK111" s="179"/>
      <c r="AL111" s="6">
        <v>18</v>
      </c>
      <c r="AM111" s="9">
        <v>0.80737217598097499</v>
      </c>
      <c r="AN111" s="9">
        <v>0.80208333333333337</v>
      </c>
      <c r="AO111" s="9">
        <v>0.7649253731343284</v>
      </c>
      <c r="AP111" s="201"/>
      <c r="AQ111" s="7">
        <v>17</v>
      </c>
      <c r="AR111" s="104">
        <v>0.89878283151825755</v>
      </c>
      <c r="AS111" s="104">
        <v>0.8089887640449438</v>
      </c>
      <c r="AT111" s="104">
        <v>0.84046692607003892</v>
      </c>
      <c r="AU111" s="201"/>
      <c r="AV111" s="7">
        <v>18</v>
      </c>
      <c r="AW111" s="104">
        <v>0.85084745762711866</v>
      </c>
      <c r="AX111" s="104">
        <v>0.70652173913043481</v>
      </c>
      <c r="AY111" s="104">
        <v>0.9375</v>
      </c>
      <c r="AZ111" s="201"/>
      <c r="BA111" s="7">
        <v>18</v>
      </c>
      <c r="BB111" s="104">
        <v>0.89149965445749824</v>
      </c>
      <c r="BC111" s="104">
        <v>0.92222222222222228</v>
      </c>
      <c r="BD111" s="104">
        <v>0.86776859504132231</v>
      </c>
    </row>
    <row r="112" spans="3:56" x14ac:dyDescent="0.25">
      <c r="C112" s="5">
        <v>44305</v>
      </c>
      <c r="D112" s="179"/>
      <c r="E112" s="6">
        <v>19</v>
      </c>
      <c r="F112" s="7">
        <v>225</v>
      </c>
      <c r="G112" s="7">
        <v>181</v>
      </c>
      <c r="H112" s="8">
        <f t="shared" si="7"/>
        <v>0.80444444444444441</v>
      </c>
      <c r="I112" s="179"/>
      <c r="J112" s="6">
        <v>19</v>
      </c>
      <c r="K112" s="28">
        <v>268</v>
      </c>
      <c r="L112" s="28">
        <v>208</v>
      </c>
      <c r="M112" s="29">
        <v>0.77611940298507465</v>
      </c>
      <c r="N112" s="201"/>
      <c r="O112" s="7">
        <v>18</v>
      </c>
      <c r="P112" s="114">
        <v>257</v>
      </c>
      <c r="Q112" s="114">
        <v>216</v>
      </c>
      <c r="R112" s="101">
        <f t="shared" si="5"/>
        <v>0.84046692607003892</v>
      </c>
      <c r="S112" s="199"/>
      <c r="T112" s="7">
        <v>19</v>
      </c>
      <c r="U112" s="144">
        <v>256</v>
      </c>
      <c r="V112" s="144">
        <v>235</v>
      </c>
      <c r="W112" s="101">
        <f t="shared" si="4"/>
        <v>0.91796875</v>
      </c>
      <c r="X112" s="199"/>
      <c r="Y112" s="7">
        <v>19</v>
      </c>
      <c r="Z112" s="164">
        <v>242</v>
      </c>
      <c r="AA112" s="164">
        <v>217</v>
      </c>
      <c r="AB112" s="101">
        <f t="shared" si="8"/>
        <v>0.89669421487603307</v>
      </c>
      <c r="AE112" s="5">
        <v>44305</v>
      </c>
      <c r="AF112" s="179"/>
      <c r="AG112" s="6">
        <v>19</v>
      </c>
      <c r="AH112" s="9">
        <v>0.85619174434087886</v>
      </c>
      <c r="AI112" s="9">
        <v>0.79646017699115046</v>
      </c>
      <c r="AJ112" s="9">
        <v>0.80444444444444441</v>
      </c>
      <c r="AK112" s="179"/>
      <c r="AL112" s="6">
        <v>19</v>
      </c>
      <c r="AM112" s="9">
        <v>0.83293697978596903</v>
      </c>
      <c r="AN112" s="9">
        <v>0.82474226804123707</v>
      </c>
      <c r="AO112" s="9">
        <v>0.77611940298507465</v>
      </c>
      <c r="AP112" s="201"/>
      <c r="AQ112" s="7">
        <v>18</v>
      </c>
      <c r="AR112" s="104">
        <v>0.86354900704676485</v>
      </c>
      <c r="AS112" s="104">
        <v>0.797752808988764</v>
      </c>
      <c r="AT112" s="104">
        <v>0.84046692607003892</v>
      </c>
      <c r="AU112" s="201"/>
      <c r="AV112" s="7">
        <v>19</v>
      </c>
      <c r="AW112" s="104">
        <v>0.85288135593220338</v>
      </c>
      <c r="AX112" s="104">
        <v>0.78260869565217395</v>
      </c>
      <c r="AY112" s="104">
        <v>0.91796875</v>
      </c>
      <c r="AZ112" s="201"/>
      <c r="BA112" s="7">
        <v>19</v>
      </c>
      <c r="BB112" s="104">
        <v>0.86</v>
      </c>
      <c r="BC112" s="104">
        <v>0.84</v>
      </c>
      <c r="BD112" s="104">
        <v>0.9</v>
      </c>
    </row>
    <row r="113" spans="3:56" x14ac:dyDescent="0.25">
      <c r="C113" s="5">
        <v>44306</v>
      </c>
      <c r="D113" s="179"/>
      <c r="E113" s="6">
        <v>20</v>
      </c>
      <c r="F113" s="7">
        <v>225</v>
      </c>
      <c r="G113" s="7">
        <v>190</v>
      </c>
      <c r="H113" s="8">
        <f t="shared" si="7"/>
        <v>0.84444444444444444</v>
      </c>
      <c r="I113" s="179"/>
      <c r="J113" s="6">
        <v>20</v>
      </c>
      <c r="K113" s="28">
        <v>268</v>
      </c>
      <c r="L113" s="28">
        <v>219</v>
      </c>
      <c r="M113" s="29">
        <v>0.81716417910447758</v>
      </c>
      <c r="N113" s="201"/>
      <c r="O113" s="7">
        <v>19</v>
      </c>
      <c r="P113" s="114">
        <v>257</v>
      </c>
      <c r="Q113" s="114">
        <v>224</v>
      </c>
      <c r="R113" s="101">
        <f t="shared" si="5"/>
        <v>0.87159533073929962</v>
      </c>
      <c r="S113" s="199"/>
      <c r="T113" s="7">
        <v>20</v>
      </c>
      <c r="U113" s="144">
        <v>256</v>
      </c>
      <c r="V113" s="144">
        <v>230</v>
      </c>
      <c r="W113" s="101">
        <f t="shared" si="4"/>
        <v>0.8984375</v>
      </c>
      <c r="X113" s="199"/>
      <c r="Y113" s="7">
        <v>20</v>
      </c>
      <c r="Z113" s="165">
        <v>242</v>
      </c>
      <c r="AA113" s="165">
        <v>217</v>
      </c>
      <c r="AB113" s="101">
        <f t="shared" si="8"/>
        <v>0.89669421487603307</v>
      </c>
      <c r="AE113" s="5">
        <v>44306</v>
      </c>
      <c r="AF113" s="179"/>
      <c r="AG113" s="6">
        <v>20</v>
      </c>
      <c r="AH113" s="9">
        <v>0.9041278295605859</v>
      </c>
      <c r="AI113" s="9">
        <v>0.84070796460176989</v>
      </c>
      <c r="AJ113" s="9">
        <v>0.84444444444444444</v>
      </c>
      <c r="AK113" s="179"/>
      <c r="AL113" s="6">
        <v>20</v>
      </c>
      <c r="AM113" s="9">
        <v>0.79904875148632581</v>
      </c>
      <c r="AN113" s="9">
        <v>0.76288659793814428</v>
      </c>
      <c r="AO113" s="9">
        <v>0.81716417910447758</v>
      </c>
      <c r="AP113" s="201"/>
      <c r="AQ113" s="7">
        <v>19</v>
      </c>
      <c r="AR113" s="104">
        <v>0.90209790209790208</v>
      </c>
      <c r="AS113" s="104">
        <v>0.84269662921348309</v>
      </c>
      <c r="AT113" s="104">
        <v>0.87159533073929962</v>
      </c>
      <c r="AU113" s="201"/>
      <c r="AV113" s="7">
        <v>20</v>
      </c>
      <c r="AW113" s="104">
        <v>0.86372881355932207</v>
      </c>
      <c r="AX113" s="104">
        <v>0.79347826086956519</v>
      </c>
      <c r="AY113" s="104">
        <v>0.8984375</v>
      </c>
      <c r="AZ113" s="201"/>
      <c r="BA113" s="7">
        <v>20</v>
      </c>
      <c r="BB113" s="104">
        <v>0.88113337940566694</v>
      </c>
      <c r="BC113" s="104">
        <v>0.93333333333333335</v>
      </c>
      <c r="BD113" s="104">
        <v>0.89669421487603307</v>
      </c>
    </row>
    <row r="114" spans="3:56" x14ac:dyDescent="0.25">
      <c r="C114" s="5">
        <v>44307</v>
      </c>
      <c r="D114" s="179"/>
      <c r="E114" s="6">
        <v>21</v>
      </c>
      <c r="F114" s="7">
        <v>225</v>
      </c>
      <c r="G114" s="7">
        <v>196</v>
      </c>
      <c r="H114" s="8">
        <v>0.87111111111111106</v>
      </c>
      <c r="I114" s="179"/>
      <c r="J114" s="6">
        <v>21</v>
      </c>
      <c r="K114" s="28">
        <v>268</v>
      </c>
      <c r="L114" s="28">
        <v>221</v>
      </c>
      <c r="M114" s="29">
        <v>0.82462686567164178</v>
      </c>
      <c r="N114" s="201"/>
      <c r="O114" s="7">
        <v>20</v>
      </c>
      <c r="P114" s="114">
        <v>257</v>
      </c>
      <c r="Q114" s="114">
        <v>212</v>
      </c>
      <c r="R114" s="101">
        <f t="shared" si="5"/>
        <v>0.82490272373540852</v>
      </c>
      <c r="S114" s="199"/>
      <c r="T114" s="7">
        <v>21</v>
      </c>
      <c r="U114" s="144">
        <v>256</v>
      </c>
      <c r="V114" s="144">
        <v>231</v>
      </c>
      <c r="W114" s="101">
        <f t="shared" si="4"/>
        <v>0.90234375</v>
      </c>
      <c r="X114" s="199"/>
      <c r="Y114" s="7">
        <v>21</v>
      </c>
      <c r="Z114" s="144">
        <v>242</v>
      </c>
      <c r="AA114" s="144">
        <v>221</v>
      </c>
      <c r="AB114" s="101">
        <f t="shared" si="8"/>
        <v>0.91322314049586772</v>
      </c>
      <c r="AE114" s="5">
        <v>44307</v>
      </c>
      <c r="AF114" s="179"/>
      <c r="AG114" s="6">
        <v>21</v>
      </c>
      <c r="AH114" s="8">
        <v>0.90679094540612515</v>
      </c>
      <c r="AI114" s="8">
        <v>0.78947368421052633</v>
      </c>
      <c r="AJ114" s="8">
        <v>0.87111111111111106</v>
      </c>
      <c r="AK114" s="179"/>
      <c r="AL114" s="6">
        <v>21</v>
      </c>
      <c r="AM114" s="9">
        <v>0.84185493460166472</v>
      </c>
      <c r="AN114" s="9">
        <v>0.78350515463917525</v>
      </c>
      <c r="AO114" s="9">
        <v>0.82462686567164178</v>
      </c>
      <c r="AP114" s="201"/>
      <c r="AQ114" s="7">
        <v>20</v>
      </c>
      <c r="AR114" s="104">
        <v>0.86586141131595673</v>
      </c>
      <c r="AS114" s="104">
        <v>0.7640449438202247</v>
      </c>
      <c r="AT114" s="104">
        <v>0.82490272373540852</v>
      </c>
      <c r="AU114" s="201"/>
      <c r="AV114" s="7">
        <v>21</v>
      </c>
      <c r="AW114" s="104">
        <v>0.85355932203389828</v>
      </c>
      <c r="AX114" s="104">
        <v>0.82608695652173914</v>
      </c>
      <c r="AY114" s="104">
        <v>0.90234375</v>
      </c>
      <c r="AZ114" s="201"/>
      <c r="BA114" s="7">
        <v>21</v>
      </c>
      <c r="BB114" s="104">
        <v>0.9039391845196959</v>
      </c>
      <c r="BC114" s="104">
        <v>0.91111111111111109</v>
      </c>
      <c r="BD114" s="104">
        <v>0.91322314049586772</v>
      </c>
    </row>
    <row r="115" spans="3:56" x14ac:dyDescent="0.25">
      <c r="C115" s="5">
        <v>44308</v>
      </c>
      <c r="D115" s="179"/>
      <c r="E115" s="6">
        <v>22</v>
      </c>
      <c r="F115" s="7">
        <v>225</v>
      </c>
      <c r="G115" s="7">
        <v>198</v>
      </c>
      <c r="H115" s="8">
        <v>0.88</v>
      </c>
      <c r="I115" s="179"/>
      <c r="J115" s="6">
        <v>22</v>
      </c>
      <c r="K115" s="28">
        <v>268</v>
      </c>
      <c r="L115" s="28">
        <v>214</v>
      </c>
      <c r="M115" s="29">
        <v>0.79850746268656714</v>
      </c>
      <c r="N115" s="201"/>
      <c r="O115" s="7">
        <v>21</v>
      </c>
      <c r="P115" s="114">
        <v>257</v>
      </c>
      <c r="Q115" s="114">
        <v>212</v>
      </c>
      <c r="R115" s="101">
        <f t="shared" si="5"/>
        <v>0.82490272373540852</v>
      </c>
      <c r="S115" s="199"/>
      <c r="T115" s="7">
        <v>22</v>
      </c>
      <c r="U115" s="144">
        <v>256</v>
      </c>
      <c r="V115" s="144">
        <v>231</v>
      </c>
      <c r="W115" s="101">
        <f t="shared" si="4"/>
        <v>0.90234375</v>
      </c>
      <c r="X115" s="199"/>
      <c r="Y115" s="7">
        <v>22</v>
      </c>
      <c r="Z115" s="144">
        <v>242</v>
      </c>
      <c r="AA115" s="144">
        <v>215</v>
      </c>
      <c r="AB115" s="101">
        <f t="shared" si="8"/>
        <v>0.88842975206611574</v>
      </c>
      <c r="AE115" s="5">
        <v>44308</v>
      </c>
      <c r="AF115" s="179"/>
      <c r="AG115" s="6">
        <v>22</v>
      </c>
      <c r="AH115" s="8">
        <v>0.89347536617842871</v>
      </c>
      <c r="AI115" s="8">
        <v>0.85964912280701755</v>
      </c>
      <c r="AJ115" s="8">
        <v>0.88</v>
      </c>
      <c r="AK115" s="179"/>
      <c r="AL115" s="6">
        <v>22</v>
      </c>
      <c r="AM115" s="9">
        <v>0.83055885850178357</v>
      </c>
      <c r="AN115" s="9">
        <v>0.83505154639175261</v>
      </c>
      <c r="AO115" s="9">
        <v>0.79850746268656714</v>
      </c>
      <c r="AP115" s="201"/>
      <c r="AQ115" s="7">
        <v>21</v>
      </c>
      <c r="AR115" s="104">
        <v>0.86204704386522568</v>
      </c>
      <c r="AS115" s="104">
        <v>0.7528089887640449</v>
      </c>
      <c r="AT115" s="104">
        <v>0.82490272373540852</v>
      </c>
      <c r="AU115" s="201"/>
      <c r="AV115" s="7">
        <v>22</v>
      </c>
      <c r="AW115" s="104">
        <v>0.86915254237288131</v>
      </c>
      <c r="AX115" s="104">
        <v>0.82692307692307687</v>
      </c>
      <c r="AY115" s="104">
        <v>0.90234375</v>
      </c>
      <c r="AZ115" s="201"/>
      <c r="BA115" s="7">
        <v>22</v>
      </c>
      <c r="BB115" s="104">
        <v>0.91845196959225983</v>
      </c>
      <c r="BC115" s="104">
        <v>0.9</v>
      </c>
      <c r="BD115" s="104">
        <v>0.88842975206611574</v>
      </c>
    </row>
    <row r="116" spans="3:56" x14ac:dyDescent="0.25">
      <c r="C116" s="5">
        <v>44309</v>
      </c>
      <c r="D116" s="179"/>
      <c r="E116" s="6">
        <v>23</v>
      </c>
      <c r="F116" s="7">
        <v>225</v>
      </c>
      <c r="G116" s="7">
        <v>197</v>
      </c>
      <c r="H116" s="8">
        <v>0.87555555555555553</v>
      </c>
      <c r="I116" s="179"/>
      <c r="J116" s="6">
        <v>23</v>
      </c>
      <c r="K116" s="28">
        <v>268</v>
      </c>
      <c r="L116" s="28">
        <v>215</v>
      </c>
      <c r="M116" s="29">
        <v>0.80223880597014929</v>
      </c>
      <c r="N116" s="201"/>
      <c r="O116" s="7">
        <v>22</v>
      </c>
      <c r="P116" s="114">
        <v>257</v>
      </c>
      <c r="Q116" s="114">
        <v>208</v>
      </c>
      <c r="R116" s="101">
        <f t="shared" si="5"/>
        <v>0.80933852140077822</v>
      </c>
      <c r="S116" s="199"/>
      <c r="T116" s="7">
        <v>23</v>
      </c>
      <c r="U116" s="144">
        <v>256</v>
      </c>
      <c r="V116" s="144">
        <v>236</v>
      </c>
      <c r="W116" s="101">
        <f t="shared" si="4"/>
        <v>0.921875</v>
      </c>
      <c r="X116" s="199"/>
      <c r="Y116" s="7">
        <v>23</v>
      </c>
      <c r="Z116" s="144">
        <v>242</v>
      </c>
      <c r="AA116" s="144">
        <v>214</v>
      </c>
      <c r="AB116" s="101">
        <f t="shared" si="8"/>
        <v>0.88429752066115708</v>
      </c>
      <c r="AE116" s="5">
        <v>44309</v>
      </c>
      <c r="AF116" s="179"/>
      <c r="AG116" s="6">
        <v>23</v>
      </c>
      <c r="AH116" s="8">
        <v>0.88881491344873498</v>
      </c>
      <c r="AI116" s="8">
        <v>0.80701754385964908</v>
      </c>
      <c r="AJ116" s="8">
        <v>0.87555555555555553</v>
      </c>
      <c r="AK116" s="179"/>
      <c r="AL116" s="6">
        <v>23</v>
      </c>
      <c r="AM116" s="9">
        <v>0.81985731272294882</v>
      </c>
      <c r="AN116" s="9">
        <v>0.83505154639175261</v>
      </c>
      <c r="AO116" s="9">
        <v>0.80223880597014929</v>
      </c>
      <c r="AP116" s="201"/>
      <c r="AQ116" s="7">
        <v>22</v>
      </c>
      <c r="AR116" s="104">
        <v>0.85632549268912905</v>
      </c>
      <c r="AS116" s="104">
        <v>0.8202247191011236</v>
      </c>
      <c r="AT116" s="104">
        <v>0.8132295719844358</v>
      </c>
      <c r="AU116" s="201"/>
      <c r="AV116" s="7">
        <v>23</v>
      </c>
      <c r="AW116" s="104">
        <v>0.88873904248145652</v>
      </c>
      <c r="AX116" s="104">
        <v>0.84615384615384615</v>
      </c>
      <c r="AY116" s="104">
        <v>0.921875</v>
      </c>
      <c r="AZ116" s="201"/>
      <c r="BA116" s="7">
        <v>23</v>
      </c>
      <c r="BB116" s="104">
        <v>0.93572909467864551</v>
      </c>
      <c r="BC116" s="104">
        <v>0.84444444444444444</v>
      </c>
      <c r="BD116" s="104">
        <v>0.88429752066115708</v>
      </c>
    </row>
    <row r="117" spans="3:56" x14ac:dyDescent="0.25">
      <c r="C117" s="5">
        <v>44310</v>
      </c>
      <c r="D117" s="179"/>
      <c r="E117" s="6">
        <v>24</v>
      </c>
      <c r="F117" s="7">
        <v>225</v>
      </c>
      <c r="G117" s="7">
        <v>201</v>
      </c>
      <c r="H117" s="8">
        <v>0.89333333333333331</v>
      </c>
      <c r="I117" s="179"/>
      <c r="J117" s="6">
        <v>24</v>
      </c>
      <c r="K117" s="28">
        <v>268</v>
      </c>
      <c r="L117" s="28">
        <v>212</v>
      </c>
      <c r="M117" s="29">
        <v>0.79104477611940294</v>
      </c>
      <c r="N117" s="201"/>
      <c r="O117" s="7">
        <v>23</v>
      </c>
      <c r="P117" s="114">
        <v>257</v>
      </c>
      <c r="Q117" s="114">
        <v>210</v>
      </c>
      <c r="R117" s="101">
        <f t="shared" si="5"/>
        <v>0.81712062256809337</v>
      </c>
      <c r="S117" s="199"/>
      <c r="T117" s="7">
        <v>24</v>
      </c>
      <c r="U117" s="144">
        <v>256</v>
      </c>
      <c r="V117" s="144">
        <v>238</v>
      </c>
      <c r="W117" s="101">
        <f t="shared" si="4"/>
        <v>0.9296875</v>
      </c>
      <c r="X117" s="199"/>
      <c r="Y117" s="7">
        <v>24</v>
      </c>
      <c r="Z117" s="144">
        <v>242</v>
      </c>
      <c r="AA117" s="144">
        <v>217</v>
      </c>
      <c r="AB117" s="101">
        <f t="shared" si="8"/>
        <v>0.89669421487603307</v>
      </c>
      <c r="AE117" s="5">
        <v>44310</v>
      </c>
      <c r="AF117" s="179"/>
      <c r="AG117" s="6">
        <v>24</v>
      </c>
      <c r="AH117" s="8">
        <v>0.86884154460719043</v>
      </c>
      <c r="AI117" s="8">
        <v>0.78947368421052633</v>
      </c>
      <c r="AJ117" s="8">
        <v>0.89333333333333331</v>
      </c>
      <c r="AK117" s="179"/>
      <c r="AL117" s="6">
        <v>24</v>
      </c>
      <c r="AM117" s="9">
        <v>0.81093935790725324</v>
      </c>
      <c r="AN117" s="9">
        <v>0.78350515463917525</v>
      </c>
      <c r="AO117" s="9">
        <v>0.79104477611940294</v>
      </c>
      <c r="AP117" s="201"/>
      <c r="AQ117" s="7">
        <v>23</v>
      </c>
      <c r="AR117" s="104">
        <v>0.90168175937904271</v>
      </c>
      <c r="AS117" s="104">
        <v>0.7752808988764045</v>
      </c>
      <c r="AT117" s="104">
        <v>0.81712062256809337</v>
      </c>
      <c r="AU117" s="201"/>
      <c r="AV117" s="7">
        <v>24</v>
      </c>
      <c r="AW117" s="104">
        <v>0.88604180714767367</v>
      </c>
      <c r="AX117" s="104">
        <v>0.81730769230769229</v>
      </c>
      <c r="AY117" s="104">
        <v>0.9296875</v>
      </c>
      <c r="AZ117" s="201"/>
      <c r="BA117" s="7">
        <v>24</v>
      </c>
      <c r="BB117" s="104">
        <v>0.94194885970974429</v>
      </c>
      <c r="BC117" s="104">
        <v>0.96666666666666667</v>
      </c>
      <c r="BD117" s="104">
        <v>0.89669421487603307</v>
      </c>
    </row>
    <row r="118" spans="3:56" x14ac:dyDescent="0.25">
      <c r="C118" s="5">
        <v>44311</v>
      </c>
      <c r="D118" s="179"/>
      <c r="E118" s="6">
        <v>25</v>
      </c>
      <c r="F118" s="7">
        <v>215</v>
      </c>
      <c r="G118" s="7">
        <v>192</v>
      </c>
      <c r="H118" s="8">
        <v>0.89302325581395348</v>
      </c>
      <c r="I118" s="179"/>
      <c r="J118" s="6">
        <v>25</v>
      </c>
      <c r="K118" s="28">
        <v>268</v>
      </c>
      <c r="L118" s="28">
        <v>209</v>
      </c>
      <c r="M118" s="29">
        <v>0.77985074626865669</v>
      </c>
      <c r="N118" s="201"/>
      <c r="O118" s="7">
        <v>24</v>
      </c>
      <c r="P118" s="114">
        <v>257</v>
      </c>
      <c r="Q118" s="114">
        <v>216</v>
      </c>
      <c r="R118" s="101">
        <f t="shared" si="5"/>
        <v>0.84046692607003892</v>
      </c>
      <c r="S118" s="199"/>
      <c r="T118" s="7">
        <v>25</v>
      </c>
      <c r="U118" s="144">
        <v>256</v>
      </c>
      <c r="V118" s="144">
        <v>234</v>
      </c>
      <c r="W118" s="101">
        <f t="shared" si="4"/>
        <v>0.9140625</v>
      </c>
      <c r="X118" s="199"/>
      <c r="Y118" s="7">
        <v>25</v>
      </c>
      <c r="Z118" s="144">
        <v>242</v>
      </c>
      <c r="AA118" s="144">
        <v>220</v>
      </c>
      <c r="AB118" s="101">
        <f t="shared" si="8"/>
        <v>0.90909090909090906</v>
      </c>
      <c r="AE118" s="5">
        <v>44311</v>
      </c>
      <c r="AF118" s="179"/>
      <c r="AG118" s="6">
        <v>25</v>
      </c>
      <c r="AH118" s="8">
        <v>0.86085219707057259</v>
      </c>
      <c r="AI118" s="8">
        <v>0.7338709677419355</v>
      </c>
      <c r="AJ118" s="8">
        <v>0.89302325581395348</v>
      </c>
      <c r="AK118" s="179"/>
      <c r="AL118" s="6">
        <v>25</v>
      </c>
      <c r="AM118" s="9">
        <v>0.84542211652794297</v>
      </c>
      <c r="AN118" s="9">
        <v>0.85567010309278346</v>
      </c>
      <c r="AO118" s="9">
        <v>0.77985074626865669</v>
      </c>
      <c r="AP118" s="201"/>
      <c r="AQ118" s="7">
        <v>24</v>
      </c>
      <c r="AR118" s="104">
        <v>0.89909443725743854</v>
      </c>
      <c r="AS118" s="104">
        <v>0.7752808988764045</v>
      </c>
      <c r="AT118" s="104">
        <v>0.84046692607003892</v>
      </c>
      <c r="AU118" s="201"/>
      <c r="AV118" s="7">
        <v>25</v>
      </c>
      <c r="AW118" s="104">
        <v>0.88941335131490218</v>
      </c>
      <c r="AX118" s="104">
        <v>0.82692307692307687</v>
      </c>
      <c r="AY118" s="104">
        <v>0.9140625</v>
      </c>
      <c r="AZ118" s="201"/>
      <c r="BA118" s="7">
        <v>25</v>
      </c>
      <c r="BB118" s="104">
        <v>0.92467173462335872</v>
      </c>
      <c r="BC118" s="104">
        <v>0.78888888888888886</v>
      </c>
      <c r="BD118" s="104">
        <v>0.90909090909090906</v>
      </c>
    </row>
    <row r="119" spans="3:56" ht="16.5" x14ac:dyDescent="0.25">
      <c r="C119" s="5">
        <v>44312</v>
      </c>
      <c r="D119" s="179"/>
      <c r="E119" s="6">
        <v>26</v>
      </c>
      <c r="F119" s="7">
        <v>215</v>
      </c>
      <c r="G119" s="7">
        <v>199</v>
      </c>
      <c r="H119" s="8">
        <f>G119/F119</f>
        <v>0.92558139534883721</v>
      </c>
      <c r="I119" s="179"/>
      <c r="J119" s="6">
        <v>26</v>
      </c>
      <c r="K119" s="28">
        <v>268</v>
      </c>
      <c r="L119" s="28">
        <v>216</v>
      </c>
      <c r="M119" s="29">
        <v>0.80597014925373134</v>
      </c>
      <c r="N119" s="201"/>
      <c r="O119" s="7">
        <v>25</v>
      </c>
      <c r="P119" s="114">
        <v>257</v>
      </c>
      <c r="Q119" s="114">
        <v>213</v>
      </c>
      <c r="R119" s="101">
        <f t="shared" si="5"/>
        <v>0.8287937743190662</v>
      </c>
      <c r="S119" s="199"/>
      <c r="T119" s="7">
        <v>26</v>
      </c>
      <c r="U119" s="144">
        <v>256</v>
      </c>
      <c r="V119" s="144">
        <v>225</v>
      </c>
      <c r="W119" s="101">
        <f t="shared" si="4"/>
        <v>0.87890625</v>
      </c>
      <c r="X119" s="199"/>
      <c r="Y119" s="7">
        <v>26</v>
      </c>
      <c r="Z119" s="166">
        <v>242</v>
      </c>
      <c r="AA119" s="166">
        <v>219</v>
      </c>
      <c r="AB119" s="101">
        <f t="shared" si="8"/>
        <v>0.9049586776859504</v>
      </c>
      <c r="AE119" s="5">
        <v>44312</v>
      </c>
      <c r="AF119" s="179"/>
      <c r="AG119" s="6">
        <v>26</v>
      </c>
      <c r="AH119" s="8">
        <v>0.91611185086551261</v>
      </c>
      <c r="AI119" s="8">
        <v>0.7661290322580645</v>
      </c>
      <c r="AJ119" s="8">
        <v>0.92558139534883721</v>
      </c>
      <c r="AK119" s="179"/>
      <c r="AL119" s="6">
        <v>26</v>
      </c>
      <c r="AM119" s="9">
        <v>0.86623067776456597</v>
      </c>
      <c r="AN119" s="9">
        <v>0.79381443298969068</v>
      </c>
      <c r="AO119" s="9">
        <v>0.80597014925373134</v>
      </c>
      <c r="AP119" s="201"/>
      <c r="AQ119" s="7">
        <v>25</v>
      </c>
      <c r="AR119" s="104">
        <v>0.89456662354463135</v>
      </c>
      <c r="AS119" s="104">
        <v>0.797752808988764</v>
      </c>
      <c r="AT119" s="104">
        <v>0.8287937743190662</v>
      </c>
      <c r="AU119" s="201"/>
      <c r="AV119" s="7">
        <v>26</v>
      </c>
      <c r="AW119" s="104">
        <v>0.8759271746459879</v>
      </c>
      <c r="AX119" s="104">
        <v>0.89423076923076927</v>
      </c>
      <c r="AY119" s="104">
        <v>0.87890625</v>
      </c>
      <c r="AZ119" s="201"/>
      <c r="BA119" s="7">
        <v>26</v>
      </c>
      <c r="BB119" s="104">
        <v>0.91292328956461644</v>
      </c>
      <c r="BC119" s="104">
        <v>0.88888888888888884</v>
      </c>
      <c r="BD119" s="104">
        <v>0.9049586776859504</v>
      </c>
    </row>
    <row r="120" spans="3:56" x14ac:dyDescent="0.25">
      <c r="C120" s="5">
        <v>44313</v>
      </c>
      <c r="D120" s="179"/>
      <c r="E120" s="6">
        <v>27</v>
      </c>
      <c r="F120" s="7">
        <v>215</v>
      </c>
      <c r="G120" s="7">
        <v>194</v>
      </c>
      <c r="H120" s="8">
        <f t="shared" ref="H120:H129" si="13">G120/F120</f>
        <v>0.9023255813953488</v>
      </c>
      <c r="I120" s="179"/>
      <c r="J120" s="6">
        <v>27</v>
      </c>
      <c r="K120" s="28">
        <v>268</v>
      </c>
      <c r="L120" s="28">
        <v>214</v>
      </c>
      <c r="M120" s="29">
        <v>0.79850746268656714</v>
      </c>
      <c r="N120" s="201"/>
      <c r="O120" s="7">
        <v>26</v>
      </c>
      <c r="P120" s="114">
        <v>257</v>
      </c>
      <c r="Q120" s="114">
        <v>213</v>
      </c>
      <c r="R120" s="101">
        <f t="shared" si="5"/>
        <v>0.8287937743190662</v>
      </c>
      <c r="S120" s="199"/>
      <c r="T120" s="7">
        <v>27</v>
      </c>
      <c r="U120" s="144">
        <v>256</v>
      </c>
      <c r="V120" s="144">
        <v>226</v>
      </c>
      <c r="W120" s="101">
        <f t="shared" si="4"/>
        <v>0.8828125</v>
      </c>
      <c r="X120" s="199"/>
      <c r="Y120" s="7">
        <v>27</v>
      </c>
      <c r="Z120" s="144">
        <v>242</v>
      </c>
      <c r="AA120" s="144">
        <v>219</v>
      </c>
      <c r="AB120" s="101">
        <f t="shared" si="8"/>
        <v>0.9049586776859504</v>
      </c>
      <c r="AE120" s="5">
        <v>44313</v>
      </c>
      <c r="AF120" s="179"/>
      <c r="AG120" s="6">
        <v>27</v>
      </c>
      <c r="AH120" s="8">
        <v>0.85486018641810924</v>
      </c>
      <c r="AI120" s="8">
        <v>0.84677419354838712</v>
      </c>
      <c r="AJ120" s="8">
        <v>0.9023255813953488</v>
      </c>
      <c r="AK120" s="179"/>
      <c r="AL120" s="6">
        <v>27</v>
      </c>
      <c r="AM120" s="9">
        <v>0.83234244946492275</v>
      </c>
      <c r="AN120" s="9">
        <v>0.83018867924528306</v>
      </c>
      <c r="AO120" s="9">
        <v>0.79850746268656714</v>
      </c>
      <c r="AP120" s="201"/>
      <c r="AQ120" s="7">
        <v>26</v>
      </c>
      <c r="AR120" s="104">
        <v>0.89909443725743854</v>
      </c>
      <c r="AS120" s="104">
        <v>0.7865168539325843</v>
      </c>
      <c r="AT120" s="104">
        <v>0.8287937743190662</v>
      </c>
      <c r="AU120" s="201"/>
      <c r="AV120" s="7">
        <v>27</v>
      </c>
      <c r="AW120" s="104">
        <v>0.85030343897505056</v>
      </c>
      <c r="AX120" s="104">
        <v>0.82692307692307687</v>
      </c>
      <c r="AY120" s="104">
        <v>0.8828125</v>
      </c>
      <c r="AZ120" s="201"/>
      <c r="BA120" s="7">
        <v>27</v>
      </c>
      <c r="BB120" s="104">
        <v>0.91914305459571533</v>
      </c>
      <c r="BC120" s="104">
        <v>0.9</v>
      </c>
      <c r="BD120" s="104">
        <v>0.9049586776859504</v>
      </c>
    </row>
    <row r="121" spans="3:56" x14ac:dyDescent="0.25">
      <c r="C121" s="5">
        <v>44314</v>
      </c>
      <c r="D121" s="179"/>
      <c r="E121" s="6">
        <v>28</v>
      </c>
      <c r="F121" s="7">
        <v>215</v>
      </c>
      <c r="G121" s="7">
        <v>190</v>
      </c>
      <c r="H121" s="8">
        <f t="shared" si="13"/>
        <v>0.88372093023255816</v>
      </c>
      <c r="I121" s="179"/>
      <c r="J121" s="6">
        <v>28</v>
      </c>
      <c r="K121" s="28">
        <v>268</v>
      </c>
      <c r="L121" s="28">
        <v>208</v>
      </c>
      <c r="M121" s="29">
        <v>0.77611940298507465</v>
      </c>
      <c r="N121" s="201"/>
      <c r="O121" s="7">
        <v>27</v>
      </c>
      <c r="P121" s="114">
        <v>257</v>
      </c>
      <c r="Q121" s="114">
        <v>207</v>
      </c>
      <c r="R121" s="101">
        <f t="shared" si="5"/>
        <v>0.80544747081712065</v>
      </c>
      <c r="S121" s="199"/>
      <c r="T121" s="7">
        <v>28</v>
      </c>
      <c r="U121" s="144">
        <v>256</v>
      </c>
      <c r="V121" s="144">
        <v>222</v>
      </c>
      <c r="W121" s="101">
        <f t="shared" si="4"/>
        <v>0.8671875</v>
      </c>
      <c r="X121" s="199"/>
      <c r="Y121" s="7">
        <v>28</v>
      </c>
      <c r="Z121" s="144">
        <v>242</v>
      </c>
      <c r="AA121" s="144">
        <v>218</v>
      </c>
      <c r="AB121" s="101">
        <f t="shared" si="8"/>
        <v>0.90082644628099173</v>
      </c>
      <c r="AE121" s="5">
        <v>44314</v>
      </c>
      <c r="AF121" s="179"/>
      <c r="AG121" s="6">
        <v>28</v>
      </c>
      <c r="AH121" s="8">
        <v>0.92077230359520634</v>
      </c>
      <c r="AI121" s="8">
        <v>0.92741935483870963</v>
      </c>
      <c r="AJ121" s="8">
        <v>0.88372093023255816</v>
      </c>
      <c r="AK121" s="179"/>
      <c r="AL121" s="6">
        <v>28</v>
      </c>
      <c r="AM121" s="9">
        <v>0.84423305588585018</v>
      </c>
      <c r="AN121" s="9">
        <v>0.80188679245283023</v>
      </c>
      <c r="AO121" s="9">
        <v>0.77611940298507465</v>
      </c>
      <c r="AP121" s="201"/>
      <c r="AQ121" s="7">
        <v>27</v>
      </c>
      <c r="AR121" s="104">
        <v>0.87968952134540745</v>
      </c>
      <c r="AS121" s="104">
        <v>0.8314606741573034</v>
      </c>
      <c r="AT121" s="104">
        <v>0.80544747081712065</v>
      </c>
      <c r="AU121" s="201"/>
      <c r="AV121" s="7">
        <v>28</v>
      </c>
      <c r="AW121" s="104">
        <v>0.83749157113958195</v>
      </c>
      <c r="AX121" s="104">
        <v>0.74038461538461542</v>
      </c>
      <c r="AY121" s="104">
        <v>0.8671875</v>
      </c>
      <c r="AZ121" s="201"/>
      <c r="BA121" s="7">
        <v>28</v>
      </c>
      <c r="BB121" s="104">
        <v>0.91015894955079479</v>
      </c>
      <c r="BC121" s="104">
        <v>0.92222222222222228</v>
      </c>
      <c r="BD121" s="104">
        <v>0.90082644628099173</v>
      </c>
    </row>
    <row r="122" spans="3:56" x14ac:dyDescent="0.25">
      <c r="C122" s="5">
        <v>44315</v>
      </c>
      <c r="D122" s="179"/>
      <c r="E122" s="6">
        <v>29</v>
      </c>
      <c r="F122" s="7">
        <v>215</v>
      </c>
      <c r="G122" s="7">
        <v>195</v>
      </c>
      <c r="H122" s="8">
        <f t="shared" si="13"/>
        <v>0.90697674418604646</v>
      </c>
      <c r="I122" s="179"/>
      <c r="J122" s="6">
        <v>29</v>
      </c>
      <c r="K122" s="28">
        <v>268</v>
      </c>
      <c r="L122" s="28">
        <v>220</v>
      </c>
      <c r="M122" s="29">
        <v>0.82089552238805974</v>
      </c>
      <c r="N122" s="201"/>
      <c r="O122" s="7">
        <v>28</v>
      </c>
      <c r="P122" s="114">
        <v>257</v>
      </c>
      <c r="Q122" s="114">
        <v>210</v>
      </c>
      <c r="R122" s="101">
        <f t="shared" si="5"/>
        <v>0.81712062256809337</v>
      </c>
      <c r="S122" s="199"/>
      <c r="T122" s="7">
        <v>29</v>
      </c>
      <c r="U122" s="144">
        <v>264</v>
      </c>
      <c r="V122" s="144">
        <v>232</v>
      </c>
      <c r="W122" s="101">
        <f t="shared" si="4"/>
        <v>0.87878787878787878</v>
      </c>
      <c r="X122" s="199"/>
      <c r="Y122" s="7">
        <v>29</v>
      </c>
      <c r="Z122" s="144">
        <v>242</v>
      </c>
      <c r="AA122" s="144">
        <v>221</v>
      </c>
      <c r="AB122" s="101">
        <f t="shared" si="8"/>
        <v>0.91322314049586772</v>
      </c>
      <c r="AE122" s="5">
        <v>44315</v>
      </c>
      <c r="AF122" s="179"/>
      <c r="AG122" s="6">
        <v>29</v>
      </c>
      <c r="AH122" s="8">
        <v>0.90279627163781628</v>
      </c>
      <c r="AI122" s="8">
        <v>0.89516129032258063</v>
      </c>
      <c r="AJ122" s="8">
        <v>0.90697674418604646</v>
      </c>
      <c r="AK122" s="179"/>
      <c r="AL122" s="6">
        <v>29</v>
      </c>
      <c r="AM122" s="9">
        <v>0.84363852556480379</v>
      </c>
      <c r="AN122" s="9">
        <v>0.79245283018867929</v>
      </c>
      <c r="AO122" s="9">
        <v>0.82089552238805974</v>
      </c>
      <c r="AP122" s="201"/>
      <c r="AQ122" s="7">
        <v>28</v>
      </c>
      <c r="AR122" s="104">
        <v>0.90620957309184991</v>
      </c>
      <c r="AS122" s="104">
        <v>0.84269662921348309</v>
      </c>
      <c r="AT122" s="104">
        <v>0.81712062256809337</v>
      </c>
      <c r="AU122" s="201"/>
      <c r="AV122" s="7">
        <v>29</v>
      </c>
      <c r="AW122" s="104">
        <v>0.87255563047875928</v>
      </c>
      <c r="AX122" s="104">
        <v>0.83</v>
      </c>
      <c r="AY122" s="104">
        <v>0.87878787878787878</v>
      </c>
      <c r="AZ122" s="201"/>
      <c r="BA122" s="7">
        <v>29</v>
      </c>
      <c r="BB122" s="104">
        <v>0.93365583966827925</v>
      </c>
      <c r="BC122" s="104">
        <v>0.93333333333333335</v>
      </c>
      <c r="BD122" s="104">
        <v>0.91322314049586772</v>
      </c>
    </row>
    <row r="123" spans="3:56" ht="15.75" thickBot="1" x14ac:dyDescent="0.3">
      <c r="C123" s="5">
        <v>44316</v>
      </c>
      <c r="D123" s="179"/>
      <c r="E123" s="35">
        <v>30</v>
      </c>
      <c r="F123" s="7">
        <v>215</v>
      </c>
      <c r="G123" s="7">
        <v>198</v>
      </c>
      <c r="H123" s="8">
        <f t="shared" si="13"/>
        <v>0.92093023255813955</v>
      </c>
      <c r="I123" s="179"/>
      <c r="J123" s="35">
        <v>30</v>
      </c>
      <c r="K123" s="28">
        <v>268</v>
      </c>
      <c r="L123" s="28">
        <v>211</v>
      </c>
      <c r="M123" s="29">
        <v>0.78731343283582089</v>
      </c>
      <c r="N123" s="201"/>
      <c r="O123" s="7">
        <v>29</v>
      </c>
      <c r="P123" s="114">
        <v>257</v>
      </c>
      <c r="Q123" s="114">
        <v>210</v>
      </c>
      <c r="R123" s="101">
        <f t="shared" si="5"/>
        <v>0.81712062256809337</v>
      </c>
      <c r="S123" s="200"/>
      <c r="T123" s="7">
        <v>30</v>
      </c>
      <c r="U123" s="144">
        <v>264</v>
      </c>
      <c r="V123" s="144">
        <v>229</v>
      </c>
      <c r="W123" s="101">
        <f t="shared" si="4"/>
        <v>0.86742424242424243</v>
      </c>
      <c r="X123" s="200"/>
      <c r="Y123" s="7">
        <v>30</v>
      </c>
      <c r="Z123" s="144">
        <v>242</v>
      </c>
      <c r="AA123" s="144">
        <v>220</v>
      </c>
      <c r="AB123" s="101">
        <f t="shared" si="8"/>
        <v>0.90909090909090906</v>
      </c>
      <c r="AE123" s="5">
        <v>44316</v>
      </c>
      <c r="AF123" s="179"/>
      <c r="AG123" s="35">
        <v>30</v>
      </c>
      <c r="AH123" s="8">
        <v>0.87949400798934751</v>
      </c>
      <c r="AI123" s="8">
        <v>0.87903225806451613</v>
      </c>
      <c r="AJ123" s="8">
        <v>0.92093023255813955</v>
      </c>
      <c r="AK123" s="179"/>
      <c r="AL123" s="35">
        <v>30</v>
      </c>
      <c r="AM123" s="9">
        <v>0.84898929845422122</v>
      </c>
      <c r="AN123" s="9">
        <v>0.78301886792452835</v>
      </c>
      <c r="AO123" s="9">
        <v>0.78731343283582089</v>
      </c>
      <c r="AP123" s="201"/>
      <c r="AQ123" s="7">
        <v>29</v>
      </c>
      <c r="AR123" s="104">
        <v>0.90685640362225095</v>
      </c>
      <c r="AS123" s="104">
        <v>0.7078651685393258</v>
      </c>
      <c r="AT123" s="104">
        <v>0.81712062256809337</v>
      </c>
      <c r="AU123" s="201"/>
      <c r="AV123" s="7">
        <v>30</v>
      </c>
      <c r="AW123" s="104">
        <v>0.89615643964935943</v>
      </c>
      <c r="AX123" s="104">
        <v>0.75</v>
      </c>
      <c r="AY123" s="104">
        <v>0.86742424242424243</v>
      </c>
      <c r="AZ123" s="201"/>
      <c r="BA123" s="7">
        <v>30</v>
      </c>
      <c r="BB123" s="104">
        <v>0.93020041465100212</v>
      </c>
      <c r="BC123" s="104">
        <v>0.84444444444444444</v>
      </c>
      <c r="BD123" s="104">
        <v>0.90909090909090906</v>
      </c>
    </row>
    <row r="124" spans="3:56" ht="32.65" customHeight="1" thickTop="1" x14ac:dyDescent="0.25">
      <c r="C124" s="5">
        <v>44317</v>
      </c>
      <c r="D124" s="178" t="s">
        <v>22</v>
      </c>
      <c r="E124" s="6">
        <v>1</v>
      </c>
      <c r="F124" s="7">
        <v>215</v>
      </c>
      <c r="G124" s="7">
        <v>192</v>
      </c>
      <c r="H124" s="8">
        <f t="shared" si="13"/>
        <v>0.89302325581395348</v>
      </c>
      <c r="I124" s="178" t="s">
        <v>22</v>
      </c>
      <c r="J124" s="6">
        <v>1</v>
      </c>
      <c r="K124" s="28">
        <v>268</v>
      </c>
      <c r="L124" s="28">
        <v>211</v>
      </c>
      <c r="M124" s="29">
        <v>0.78731343283582089</v>
      </c>
      <c r="N124" s="201"/>
      <c r="O124" s="7">
        <v>30</v>
      </c>
      <c r="P124" s="114">
        <v>257</v>
      </c>
      <c r="Q124" s="114">
        <v>207</v>
      </c>
      <c r="R124" s="101">
        <f t="shared" si="5"/>
        <v>0.80544747081712065</v>
      </c>
      <c r="S124" s="184" t="s">
        <v>23</v>
      </c>
      <c r="T124" s="7">
        <v>1</v>
      </c>
      <c r="U124" s="144">
        <v>264</v>
      </c>
      <c r="V124" s="144">
        <v>240</v>
      </c>
      <c r="W124" s="101">
        <f t="shared" si="4"/>
        <v>0.90909090909090906</v>
      </c>
      <c r="X124" s="184" t="s">
        <v>23</v>
      </c>
      <c r="Y124" s="7">
        <v>1</v>
      </c>
      <c r="Z124" s="144">
        <v>242</v>
      </c>
      <c r="AA124" s="144">
        <v>219</v>
      </c>
      <c r="AB124" s="101">
        <f t="shared" si="8"/>
        <v>0.9049586776859504</v>
      </c>
      <c r="AE124" s="5">
        <v>44317</v>
      </c>
      <c r="AF124" s="171" t="s">
        <v>22</v>
      </c>
      <c r="AG124" s="6">
        <v>1</v>
      </c>
      <c r="AH124" s="8">
        <v>0.84753661784287615</v>
      </c>
      <c r="AI124" s="8">
        <v>0.83870967741935487</v>
      </c>
      <c r="AJ124" s="8">
        <v>0.89302325581395348</v>
      </c>
      <c r="AK124" s="171" t="s">
        <v>22</v>
      </c>
      <c r="AL124" s="6">
        <v>1</v>
      </c>
      <c r="AM124" s="9">
        <v>0.84304399524375739</v>
      </c>
      <c r="AN124" s="9">
        <v>0.81132075471698117</v>
      </c>
      <c r="AO124" s="9">
        <v>0.78731343283582089</v>
      </c>
      <c r="AP124" s="201"/>
      <c r="AQ124" s="7">
        <v>30</v>
      </c>
      <c r="AR124" s="104">
        <v>0.90038809831824063</v>
      </c>
      <c r="AS124" s="104">
        <v>0.797752808988764</v>
      </c>
      <c r="AT124" s="104">
        <v>0.80544747081712065</v>
      </c>
      <c r="AU124" s="167" t="s">
        <v>23</v>
      </c>
      <c r="AV124" s="7">
        <v>1</v>
      </c>
      <c r="AW124" s="104">
        <v>0.894807821982468</v>
      </c>
      <c r="AX124" s="104">
        <v>0.85</v>
      </c>
      <c r="AY124" s="104">
        <v>0.90909090909090906</v>
      </c>
      <c r="AZ124" s="167" t="s">
        <v>23</v>
      </c>
      <c r="BA124" s="7">
        <v>1</v>
      </c>
      <c r="BB124" s="104">
        <v>0.92</v>
      </c>
      <c r="BC124" s="104">
        <v>0.9</v>
      </c>
      <c r="BD124" s="104">
        <v>0.9</v>
      </c>
    </row>
    <row r="125" spans="3:56" ht="14.25" customHeight="1" x14ac:dyDescent="0.25">
      <c r="C125" s="5">
        <v>44318</v>
      </c>
      <c r="D125" s="179"/>
      <c r="E125" s="6">
        <v>2</v>
      </c>
      <c r="F125" s="7">
        <v>215</v>
      </c>
      <c r="G125" s="7">
        <v>157</v>
      </c>
      <c r="H125" s="8">
        <f t="shared" si="13"/>
        <v>0.73023255813953492</v>
      </c>
      <c r="I125" s="179"/>
      <c r="J125" s="6">
        <v>2</v>
      </c>
      <c r="K125" s="28">
        <v>269</v>
      </c>
      <c r="L125" s="28">
        <v>208</v>
      </c>
      <c r="M125" s="29">
        <v>0.77323420074349447</v>
      </c>
      <c r="N125" s="167" t="s">
        <v>23</v>
      </c>
      <c r="O125" s="7">
        <v>1</v>
      </c>
      <c r="P125" s="114">
        <v>257</v>
      </c>
      <c r="Q125" s="114">
        <v>211</v>
      </c>
      <c r="R125" s="101">
        <f t="shared" si="5"/>
        <v>0.82101167315175094</v>
      </c>
      <c r="S125" s="185"/>
      <c r="T125" s="7">
        <v>2</v>
      </c>
      <c r="U125" s="144">
        <v>264</v>
      </c>
      <c r="V125" s="144">
        <v>230</v>
      </c>
      <c r="W125" s="101">
        <f t="shared" si="4"/>
        <v>0.87121212121212122</v>
      </c>
      <c r="X125" s="185"/>
      <c r="Y125" s="7">
        <v>2</v>
      </c>
      <c r="Z125" s="144">
        <v>242</v>
      </c>
      <c r="AA125" s="144">
        <v>221</v>
      </c>
      <c r="AB125" s="101">
        <f t="shared" si="8"/>
        <v>0.91322314049586772</v>
      </c>
      <c r="AE125" s="5">
        <v>44318</v>
      </c>
      <c r="AF125" s="171"/>
      <c r="AG125" s="6">
        <v>2</v>
      </c>
      <c r="AH125" s="8">
        <v>0.67376830892143813</v>
      </c>
      <c r="AI125" s="8">
        <v>0.72580645161290325</v>
      </c>
      <c r="AJ125" s="8">
        <v>0.73023255813953492</v>
      </c>
      <c r="AK125" s="171"/>
      <c r="AL125" s="6">
        <v>2</v>
      </c>
      <c r="AM125" s="9">
        <v>0.82</v>
      </c>
      <c r="AN125" s="9">
        <v>0.80952380952380953</v>
      </c>
      <c r="AO125" s="9">
        <v>0.77323420074349447</v>
      </c>
      <c r="AP125" s="167" t="s">
        <v>23</v>
      </c>
      <c r="AQ125" s="7">
        <v>1</v>
      </c>
      <c r="AR125" s="104">
        <v>0.90362225097024584</v>
      </c>
      <c r="AS125" s="104">
        <v>0.8314606741573034</v>
      </c>
      <c r="AT125" s="104">
        <v>0.82101167315175094</v>
      </c>
      <c r="AU125" s="167"/>
      <c r="AV125" s="7">
        <v>2</v>
      </c>
      <c r="AW125" s="104">
        <v>0.89143627781523938</v>
      </c>
      <c r="AX125" s="104">
        <v>0.85</v>
      </c>
      <c r="AY125" s="104">
        <v>0.87121212121212122</v>
      </c>
      <c r="AZ125" s="167"/>
      <c r="BA125" s="7">
        <v>2</v>
      </c>
      <c r="BB125" s="104">
        <v>0.9</v>
      </c>
      <c r="BC125" s="104">
        <v>0.9</v>
      </c>
      <c r="BD125" s="104">
        <v>0.91</v>
      </c>
    </row>
    <row r="126" spans="3:56" x14ac:dyDescent="0.25">
      <c r="C126" s="5">
        <v>44319</v>
      </c>
      <c r="D126" s="179"/>
      <c r="E126" s="6">
        <v>3</v>
      </c>
      <c r="F126" s="7">
        <v>215</v>
      </c>
      <c r="G126" s="7">
        <v>193</v>
      </c>
      <c r="H126" s="8">
        <f t="shared" si="13"/>
        <v>0.89767441860465114</v>
      </c>
      <c r="I126" s="179"/>
      <c r="J126" s="6">
        <v>3</v>
      </c>
      <c r="K126" s="28">
        <v>269</v>
      </c>
      <c r="L126" s="28">
        <v>223</v>
      </c>
      <c r="M126" s="29">
        <v>0.83</v>
      </c>
      <c r="N126" s="167"/>
      <c r="O126" s="7">
        <v>2</v>
      </c>
      <c r="P126" s="114">
        <v>257</v>
      </c>
      <c r="Q126" s="114">
        <v>213</v>
      </c>
      <c r="R126" s="101">
        <f t="shared" si="5"/>
        <v>0.8287937743190662</v>
      </c>
      <c r="S126" s="185"/>
      <c r="T126" s="7">
        <v>3</v>
      </c>
      <c r="U126" s="144">
        <v>264</v>
      </c>
      <c r="V126" s="144">
        <v>217</v>
      </c>
      <c r="W126" s="101">
        <f t="shared" si="4"/>
        <v>0.82196969696969702</v>
      </c>
      <c r="X126" s="185"/>
      <c r="Y126" s="7">
        <v>3</v>
      </c>
      <c r="Z126" s="144">
        <v>242</v>
      </c>
      <c r="AA126" s="144">
        <v>214</v>
      </c>
      <c r="AB126" s="101">
        <f t="shared" si="8"/>
        <v>0.88429752066115708</v>
      </c>
      <c r="AE126" s="5">
        <v>44319</v>
      </c>
      <c r="AF126" s="171"/>
      <c r="AG126" s="6">
        <v>3</v>
      </c>
      <c r="AH126" s="8">
        <v>0.88548601864181087</v>
      </c>
      <c r="AI126" s="8">
        <v>0.83870967741935487</v>
      </c>
      <c r="AJ126" s="8">
        <v>0.89767441860465114</v>
      </c>
      <c r="AK126" s="171"/>
      <c r="AL126" s="6">
        <v>3</v>
      </c>
      <c r="AM126" s="9">
        <v>0.84</v>
      </c>
      <c r="AN126" s="9">
        <v>0.79047619047619044</v>
      </c>
      <c r="AO126" s="9">
        <v>0.82899628252788105</v>
      </c>
      <c r="AP126" s="167"/>
      <c r="AQ126" s="7">
        <v>2</v>
      </c>
      <c r="AR126" s="104">
        <v>0.89262613195342821</v>
      </c>
      <c r="AS126" s="104">
        <v>0.8539325842696629</v>
      </c>
      <c r="AT126" s="104">
        <v>0.8287937743190662</v>
      </c>
      <c r="AU126" s="167"/>
      <c r="AV126" s="7">
        <v>3</v>
      </c>
      <c r="AW126" s="104">
        <v>0.88806473364801075</v>
      </c>
      <c r="AX126" s="104">
        <v>0.7</v>
      </c>
      <c r="AY126" s="104">
        <v>0.82196969696969702</v>
      </c>
      <c r="AZ126" s="167"/>
      <c r="BA126" s="7">
        <v>3</v>
      </c>
      <c r="BB126" s="104">
        <v>0.91</v>
      </c>
      <c r="BC126" s="104">
        <v>0.9</v>
      </c>
      <c r="BD126" s="104">
        <v>0.88</v>
      </c>
    </row>
    <row r="127" spans="3:56" x14ac:dyDescent="0.25">
      <c r="C127" s="5">
        <v>44320</v>
      </c>
      <c r="D127" s="179"/>
      <c r="E127" s="6">
        <v>4</v>
      </c>
      <c r="F127" s="7">
        <v>215</v>
      </c>
      <c r="G127" s="7">
        <v>196</v>
      </c>
      <c r="H127" s="8">
        <f t="shared" si="13"/>
        <v>0.91162790697674423</v>
      </c>
      <c r="I127" s="179"/>
      <c r="J127" s="6">
        <v>4</v>
      </c>
      <c r="K127" s="28">
        <v>280</v>
      </c>
      <c r="L127" s="28">
        <v>228</v>
      </c>
      <c r="M127" s="29">
        <v>0.81428571428571428</v>
      </c>
      <c r="N127" s="167"/>
      <c r="O127" s="7">
        <v>3</v>
      </c>
      <c r="P127" s="114">
        <v>257</v>
      </c>
      <c r="Q127" s="114">
        <v>217</v>
      </c>
      <c r="R127" s="101">
        <f t="shared" si="5"/>
        <v>0.8443579766536965</v>
      </c>
      <c r="S127" s="185"/>
      <c r="T127" s="7">
        <v>4</v>
      </c>
      <c r="U127" s="144">
        <v>264</v>
      </c>
      <c r="V127" s="144">
        <v>228</v>
      </c>
      <c r="W127" s="101">
        <f t="shared" si="4"/>
        <v>0.86363636363636365</v>
      </c>
      <c r="X127" s="185"/>
      <c r="Y127" s="7">
        <v>4</v>
      </c>
      <c r="Z127" s="144">
        <v>246</v>
      </c>
      <c r="AA127" s="144">
        <v>221</v>
      </c>
      <c r="AB127" s="101">
        <f t="shared" si="8"/>
        <v>0.89837398373983735</v>
      </c>
      <c r="AE127" s="5">
        <v>44320</v>
      </c>
      <c r="AF127" s="171"/>
      <c r="AG127" s="6">
        <v>4</v>
      </c>
      <c r="AH127" s="8">
        <v>0.9007989347536618</v>
      </c>
      <c r="AI127" s="8">
        <v>0.88709677419354838</v>
      </c>
      <c r="AJ127" s="8">
        <v>0.91162790697674423</v>
      </c>
      <c r="AK127" s="171"/>
      <c r="AL127" s="6">
        <v>4</v>
      </c>
      <c r="AM127" s="9">
        <v>0.856718192627824</v>
      </c>
      <c r="AN127" s="9">
        <v>0.80851063829787229</v>
      </c>
      <c r="AO127" s="9">
        <v>0.81428571428571428</v>
      </c>
      <c r="AP127" s="167"/>
      <c r="AQ127" s="7">
        <v>3</v>
      </c>
      <c r="AR127" s="104">
        <v>0.92173350582147473</v>
      </c>
      <c r="AS127" s="104">
        <v>0.797752808988764</v>
      </c>
      <c r="AT127" s="104">
        <v>0.8443579766536965</v>
      </c>
      <c r="AU127" s="167"/>
      <c r="AV127" s="7">
        <v>4</v>
      </c>
      <c r="AW127" s="104">
        <v>0.88469318948078224</v>
      </c>
      <c r="AX127" s="104">
        <v>0.85</v>
      </c>
      <c r="AY127" s="104">
        <v>0.86363636363636365</v>
      </c>
      <c r="AZ127" s="167"/>
      <c r="BA127" s="7">
        <v>4</v>
      </c>
      <c r="BB127" s="104">
        <v>0.92950932964754662</v>
      </c>
      <c r="BC127" s="104">
        <v>0.89772727272727271</v>
      </c>
      <c r="BD127" s="104">
        <v>0.89837398373983735</v>
      </c>
    </row>
    <row r="128" spans="3:56" x14ac:dyDescent="0.25">
      <c r="C128" s="5">
        <v>44321</v>
      </c>
      <c r="D128" s="179"/>
      <c r="E128" s="6">
        <v>5</v>
      </c>
      <c r="F128" s="7">
        <v>215</v>
      </c>
      <c r="G128" s="7">
        <v>196</v>
      </c>
      <c r="H128" s="8">
        <f t="shared" si="13"/>
        <v>0.91162790697674423</v>
      </c>
      <c r="I128" s="179"/>
      <c r="J128" s="6">
        <v>5</v>
      </c>
      <c r="K128" s="28">
        <v>280</v>
      </c>
      <c r="L128" s="28">
        <v>230</v>
      </c>
      <c r="M128" s="29">
        <v>0.8214285714285714</v>
      </c>
      <c r="N128" s="167"/>
      <c r="O128" s="7">
        <v>4</v>
      </c>
      <c r="P128" s="114">
        <v>257</v>
      </c>
      <c r="Q128" s="114">
        <v>219</v>
      </c>
      <c r="R128" s="101">
        <f t="shared" si="5"/>
        <v>0.85214007782101164</v>
      </c>
      <c r="S128" s="185"/>
      <c r="T128" s="7">
        <v>5</v>
      </c>
      <c r="U128" s="144">
        <v>264</v>
      </c>
      <c r="V128" s="144">
        <v>240</v>
      </c>
      <c r="W128" s="101">
        <f t="shared" si="4"/>
        <v>0.90909090909090906</v>
      </c>
      <c r="X128" s="185"/>
      <c r="Y128" s="7">
        <v>5</v>
      </c>
      <c r="Z128" s="144">
        <v>247</v>
      </c>
      <c r="AA128" s="144">
        <v>223</v>
      </c>
      <c r="AB128" s="101">
        <f t="shared" si="8"/>
        <v>0.90283400809716596</v>
      </c>
      <c r="AE128" s="5">
        <v>44321</v>
      </c>
      <c r="AF128" s="171"/>
      <c r="AG128" s="6">
        <v>5</v>
      </c>
      <c r="AH128" s="8">
        <v>0.90745672436751001</v>
      </c>
      <c r="AI128" s="8">
        <v>0.87096774193548387</v>
      </c>
      <c r="AJ128" s="8">
        <v>0.91162790697674423</v>
      </c>
      <c r="AK128" s="171"/>
      <c r="AL128" s="6">
        <v>5</v>
      </c>
      <c r="AM128" s="9">
        <v>0.85570071258907365</v>
      </c>
      <c r="AN128" s="9">
        <v>0.80851063829787229</v>
      </c>
      <c r="AO128" s="9">
        <v>0.8214285714285714</v>
      </c>
      <c r="AP128" s="167"/>
      <c r="AQ128" s="7">
        <v>4</v>
      </c>
      <c r="AR128" s="104">
        <v>0.89974126778783958</v>
      </c>
      <c r="AS128" s="104">
        <v>0.8764044943820225</v>
      </c>
      <c r="AT128" s="104">
        <v>0.85214007782101164</v>
      </c>
      <c r="AU128" s="167"/>
      <c r="AV128" s="7">
        <v>5</v>
      </c>
      <c r="AW128" s="104">
        <v>0.8853674983142279</v>
      </c>
      <c r="AX128" s="104">
        <v>0.86</v>
      </c>
      <c r="AY128" s="104">
        <v>0.90909090909090906</v>
      </c>
      <c r="AZ128" s="167"/>
      <c r="BA128" s="7">
        <v>5</v>
      </c>
      <c r="BB128" s="104">
        <v>0.93434692467173464</v>
      </c>
      <c r="BC128" s="104">
        <v>0.95454545454545459</v>
      </c>
      <c r="BD128" s="104">
        <v>0.90283400809716596</v>
      </c>
    </row>
    <row r="129" spans="3:57" x14ac:dyDescent="0.25">
      <c r="C129" s="5">
        <v>44322</v>
      </c>
      <c r="D129" s="179"/>
      <c r="E129" s="6">
        <v>6</v>
      </c>
      <c r="F129" s="7">
        <v>215</v>
      </c>
      <c r="G129" s="7">
        <v>197</v>
      </c>
      <c r="H129" s="8">
        <f t="shared" si="13"/>
        <v>0.91627906976744189</v>
      </c>
      <c r="I129" s="179"/>
      <c r="J129" s="6">
        <v>6</v>
      </c>
      <c r="K129" s="28">
        <v>280</v>
      </c>
      <c r="L129" s="28">
        <v>232</v>
      </c>
      <c r="M129" s="29">
        <v>0.82857142857142863</v>
      </c>
      <c r="N129" s="167"/>
      <c r="O129" s="7">
        <v>5</v>
      </c>
      <c r="P129" s="114">
        <v>257</v>
      </c>
      <c r="Q129" s="114">
        <v>212</v>
      </c>
      <c r="R129" s="101">
        <f t="shared" si="5"/>
        <v>0.82490272373540852</v>
      </c>
      <c r="S129" s="185"/>
      <c r="T129" s="7">
        <v>6</v>
      </c>
      <c r="U129" s="144">
        <v>264</v>
      </c>
      <c r="V129" s="144">
        <v>232</v>
      </c>
      <c r="W129" s="101">
        <f t="shared" si="4"/>
        <v>0.87878787878787878</v>
      </c>
      <c r="X129" s="185"/>
      <c r="Y129" s="7">
        <v>6</v>
      </c>
      <c r="Z129" s="144">
        <v>248</v>
      </c>
      <c r="AA129" s="144">
        <v>226</v>
      </c>
      <c r="AB129" s="101">
        <f t="shared" si="8"/>
        <v>0.91129032258064513</v>
      </c>
      <c r="AE129" s="5">
        <v>44322</v>
      </c>
      <c r="AF129" s="171"/>
      <c r="AG129" s="6">
        <v>6</v>
      </c>
      <c r="AH129" s="8">
        <v>0.94274300932090549</v>
      </c>
      <c r="AI129" s="8">
        <v>0.83870967741935487</v>
      </c>
      <c r="AJ129" s="8">
        <v>0.91627906976744189</v>
      </c>
      <c r="AK129" s="171"/>
      <c r="AL129" s="6">
        <v>6</v>
      </c>
      <c r="AM129" s="9">
        <v>0.8604513064133017</v>
      </c>
      <c r="AN129" s="9">
        <v>0.81914893617021278</v>
      </c>
      <c r="AO129" s="9">
        <v>0.82857142857142863</v>
      </c>
      <c r="AP129" s="167"/>
      <c r="AQ129" s="7">
        <v>5</v>
      </c>
      <c r="AR129" s="104">
        <v>0.90620957309184991</v>
      </c>
      <c r="AS129" s="104">
        <v>0.7865168539325843</v>
      </c>
      <c r="AT129" s="104">
        <v>0.82490272373540852</v>
      </c>
      <c r="AU129" s="167"/>
      <c r="AV129" s="7">
        <v>6</v>
      </c>
      <c r="AW129" s="104">
        <v>0.89345920431557657</v>
      </c>
      <c r="AX129" s="104">
        <v>0.87</v>
      </c>
      <c r="AY129" s="104">
        <v>0.87878787878787878</v>
      </c>
      <c r="AZ129" s="167"/>
      <c r="BA129" s="7">
        <v>6</v>
      </c>
      <c r="BB129" s="104">
        <v>0.92635925671025465</v>
      </c>
      <c r="BC129" s="104">
        <v>0.9550561797752809</v>
      </c>
      <c r="BD129" s="104">
        <v>0.91129032258064513</v>
      </c>
      <c r="BE129" s="113"/>
    </row>
    <row r="130" spans="3:57" x14ac:dyDescent="0.25">
      <c r="C130" s="5">
        <v>44323</v>
      </c>
      <c r="D130" s="179"/>
      <c r="E130" s="6">
        <v>7</v>
      </c>
      <c r="F130" s="7">
        <v>215</v>
      </c>
      <c r="G130" s="7">
        <v>197</v>
      </c>
      <c r="H130" s="8">
        <v>0.91627906976744189</v>
      </c>
      <c r="I130" s="179"/>
      <c r="J130" s="6">
        <v>7</v>
      </c>
      <c r="K130" s="28">
        <v>280</v>
      </c>
      <c r="L130" s="28">
        <v>221</v>
      </c>
      <c r="M130" s="29">
        <v>0.78928571428571426</v>
      </c>
      <c r="N130" s="167"/>
      <c r="O130" s="7">
        <v>6</v>
      </c>
      <c r="P130" s="114">
        <v>257</v>
      </c>
      <c r="Q130" s="114">
        <v>220</v>
      </c>
      <c r="R130" s="101">
        <f t="shared" si="5"/>
        <v>0.85603112840466922</v>
      </c>
      <c r="S130" s="185"/>
      <c r="T130" s="7">
        <v>7</v>
      </c>
      <c r="U130" s="144">
        <v>264</v>
      </c>
      <c r="V130" s="144">
        <v>234</v>
      </c>
      <c r="W130" s="101">
        <f t="shared" si="4"/>
        <v>0.88636363636363635</v>
      </c>
      <c r="X130" s="185"/>
      <c r="Y130" s="7">
        <v>7</v>
      </c>
      <c r="Z130" s="144">
        <v>250</v>
      </c>
      <c r="AA130" s="144">
        <v>218</v>
      </c>
      <c r="AB130" s="101">
        <f t="shared" si="8"/>
        <v>0.872</v>
      </c>
      <c r="AE130" s="5">
        <v>44323</v>
      </c>
      <c r="AF130" s="171"/>
      <c r="AG130" s="6">
        <v>7</v>
      </c>
      <c r="AH130" s="8">
        <v>0.87549933422103865</v>
      </c>
      <c r="AI130" s="8">
        <v>0.83870967741935487</v>
      </c>
      <c r="AJ130" s="8">
        <v>0.91627906976744189</v>
      </c>
      <c r="AK130" s="171"/>
      <c r="AL130" s="6">
        <v>7</v>
      </c>
      <c r="AM130" s="9">
        <v>0.86520190023752974</v>
      </c>
      <c r="AN130" s="9">
        <v>0.82978723404255317</v>
      </c>
      <c r="AO130" s="9">
        <v>0.78928571428571426</v>
      </c>
      <c r="AP130" s="167"/>
      <c r="AQ130" s="7">
        <v>6</v>
      </c>
      <c r="AR130" s="104">
        <v>0.90491591203104782</v>
      </c>
      <c r="AS130" s="104">
        <v>0.8764044943820225</v>
      </c>
      <c r="AT130" s="104">
        <v>0.85603112840466922</v>
      </c>
      <c r="AU130" s="167"/>
      <c r="AV130" s="7">
        <v>7</v>
      </c>
      <c r="AW130" s="104">
        <v>0.91638570465273095</v>
      </c>
      <c r="AX130" s="104">
        <v>0.91</v>
      </c>
      <c r="AY130" s="104">
        <v>0.88636363636363635</v>
      </c>
      <c r="AZ130" s="167"/>
      <c r="BA130" s="7">
        <v>7</v>
      </c>
      <c r="BB130" s="104">
        <v>0.9318651066758431</v>
      </c>
      <c r="BC130" s="104">
        <v>0.9213483146067416</v>
      </c>
      <c r="BD130" s="104">
        <v>0.872</v>
      </c>
    </row>
    <row r="131" spans="3:57" x14ac:dyDescent="0.25">
      <c r="C131" s="5">
        <v>44324</v>
      </c>
      <c r="D131" s="179"/>
      <c r="E131" s="6">
        <v>8</v>
      </c>
      <c r="F131" s="7">
        <v>215</v>
      </c>
      <c r="G131" s="7">
        <v>201</v>
      </c>
      <c r="H131" s="8">
        <v>0.93488372093023253</v>
      </c>
      <c r="I131" s="179"/>
      <c r="J131" s="6">
        <v>8</v>
      </c>
      <c r="K131" s="28">
        <v>280</v>
      </c>
      <c r="L131" s="28">
        <v>228</v>
      </c>
      <c r="M131" s="29">
        <v>0.81428571428571428</v>
      </c>
      <c r="N131" s="167"/>
      <c r="O131" s="7">
        <v>7</v>
      </c>
      <c r="P131" s="114">
        <v>257</v>
      </c>
      <c r="Q131" s="114">
        <v>217</v>
      </c>
      <c r="R131" s="101">
        <f t="shared" si="5"/>
        <v>0.8443579766536965</v>
      </c>
      <c r="S131" s="185"/>
      <c r="T131" s="7">
        <v>8</v>
      </c>
      <c r="U131" s="144">
        <v>264</v>
      </c>
      <c r="V131" s="144">
        <v>239</v>
      </c>
      <c r="W131" s="101">
        <f t="shared" si="4"/>
        <v>0.90530303030303028</v>
      </c>
      <c r="X131" s="185"/>
      <c r="Y131" s="7">
        <v>8</v>
      </c>
      <c r="Z131" s="144">
        <v>250</v>
      </c>
      <c r="AA131" s="144">
        <v>219</v>
      </c>
      <c r="AB131" s="101">
        <f t="shared" si="8"/>
        <v>0.876</v>
      </c>
      <c r="AE131" s="5">
        <v>44324</v>
      </c>
      <c r="AF131" s="171"/>
      <c r="AG131" s="6">
        <v>8</v>
      </c>
      <c r="AH131" s="8">
        <v>0.92077230359520634</v>
      </c>
      <c r="AI131" s="8">
        <v>0.87903225806451613</v>
      </c>
      <c r="AJ131" s="8">
        <v>0.93488372093023253</v>
      </c>
      <c r="AK131" s="171"/>
      <c r="AL131" s="6">
        <v>8</v>
      </c>
      <c r="AM131" s="9">
        <v>0.8562945368171021</v>
      </c>
      <c r="AN131" s="9">
        <v>0.80851063829787229</v>
      </c>
      <c r="AO131" s="9">
        <v>0.81428571428571428</v>
      </c>
      <c r="AP131" s="167"/>
      <c r="AQ131" s="7">
        <v>7</v>
      </c>
      <c r="AR131" s="104">
        <v>0.91655886157826649</v>
      </c>
      <c r="AS131" s="104">
        <v>0.8314606741573034</v>
      </c>
      <c r="AT131" s="104">
        <v>0.8443579766536965</v>
      </c>
      <c r="AU131" s="167"/>
      <c r="AV131" s="7">
        <v>8</v>
      </c>
      <c r="AW131" s="104">
        <v>0.89696969696969697</v>
      </c>
      <c r="AX131" s="104">
        <v>0.9</v>
      </c>
      <c r="AY131" s="104">
        <v>0.90530303030303028</v>
      </c>
      <c r="AZ131" s="167"/>
      <c r="BA131" s="7">
        <v>8</v>
      </c>
      <c r="BB131" s="104">
        <v>0.91603578802477637</v>
      </c>
      <c r="BC131" s="104">
        <v>0.8651685393258427</v>
      </c>
      <c r="BD131" s="104">
        <v>0.876</v>
      </c>
    </row>
    <row r="132" spans="3:57" x14ac:dyDescent="0.25">
      <c r="C132" s="5">
        <v>44325</v>
      </c>
      <c r="D132" s="179"/>
      <c r="E132" s="6">
        <v>9</v>
      </c>
      <c r="F132" s="7">
        <v>215</v>
      </c>
      <c r="G132" s="7">
        <v>201</v>
      </c>
      <c r="H132" s="8">
        <v>0.93488372093023253</v>
      </c>
      <c r="I132" s="179"/>
      <c r="J132" s="6">
        <v>9</v>
      </c>
      <c r="K132" s="28">
        <v>280</v>
      </c>
      <c r="L132" s="28">
        <v>227</v>
      </c>
      <c r="M132" s="29">
        <v>0.81071428571428572</v>
      </c>
      <c r="N132" s="167"/>
      <c r="O132" s="7">
        <v>8</v>
      </c>
      <c r="P132" s="114">
        <v>257</v>
      </c>
      <c r="Q132" s="114">
        <v>218</v>
      </c>
      <c r="R132" s="101">
        <f t="shared" si="5"/>
        <v>0.84824902723735407</v>
      </c>
      <c r="S132" s="185"/>
      <c r="T132" s="7">
        <v>9</v>
      </c>
      <c r="U132" s="144">
        <v>264</v>
      </c>
      <c r="V132" s="144">
        <v>235</v>
      </c>
      <c r="W132" s="101">
        <f t="shared" ref="W132:W195" si="14">V132/U132</f>
        <v>0.89015151515151514</v>
      </c>
      <c r="X132" s="185"/>
      <c r="Y132" s="7">
        <v>9</v>
      </c>
      <c r="Z132" s="144">
        <v>254</v>
      </c>
      <c r="AA132" s="144">
        <v>221</v>
      </c>
      <c r="AB132" s="101">
        <f t="shared" si="8"/>
        <v>0.87007874015748032</v>
      </c>
      <c r="AE132" s="5">
        <v>44325</v>
      </c>
      <c r="AF132" s="171"/>
      <c r="AG132" s="6">
        <v>9</v>
      </c>
      <c r="AH132" s="8">
        <v>0.88348868175765649</v>
      </c>
      <c r="AI132" s="8">
        <v>0.87096774193548387</v>
      </c>
      <c r="AJ132" s="8">
        <v>0.93488372093023253</v>
      </c>
      <c r="AK132" s="171"/>
      <c r="AL132" s="6">
        <v>9</v>
      </c>
      <c r="AM132" s="9">
        <v>0.84798099762470314</v>
      </c>
      <c r="AN132" s="9">
        <v>0.81914893617021278</v>
      </c>
      <c r="AO132" s="9">
        <v>0.81071428571428572</v>
      </c>
      <c r="AP132" s="167"/>
      <c r="AQ132" s="7">
        <v>8</v>
      </c>
      <c r="AR132" s="104">
        <v>0.90362225097024584</v>
      </c>
      <c r="AS132" s="104">
        <v>0.84269662921348309</v>
      </c>
      <c r="AT132" s="104">
        <v>0.84824902723735407</v>
      </c>
      <c r="AU132" s="167"/>
      <c r="AV132" s="7">
        <v>9</v>
      </c>
      <c r="AW132" s="104">
        <v>0.91043771043771049</v>
      </c>
      <c r="AX132" s="104">
        <v>0.92</v>
      </c>
      <c r="AY132" s="104">
        <v>0.89015151515151514</v>
      </c>
      <c r="AZ132" s="167"/>
      <c r="BA132" s="7">
        <v>9</v>
      </c>
      <c r="BB132" s="104">
        <v>0.86917808219178083</v>
      </c>
      <c r="BC132" s="104">
        <v>0.9101123595505618</v>
      </c>
      <c r="BD132" s="104">
        <v>0.87007874015748032</v>
      </c>
    </row>
    <row r="133" spans="3:57" x14ac:dyDescent="0.25">
      <c r="C133" s="5">
        <v>44326</v>
      </c>
      <c r="D133" s="179"/>
      <c r="E133" s="6">
        <v>10</v>
      </c>
      <c r="F133" s="7">
        <v>215</v>
      </c>
      <c r="G133" s="7">
        <v>202</v>
      </c>
      <c r="H133" s="8">
        <v>0.93953488372093019</v>
      </c>
      <c r="I133" s="179"/>
      <c r="J133" s="6">
        <v>10</v>
      </c>
      <c r="K133" s="28">
        <v>280</v>
      </c>
      <c r="L133" s="28">
        <v>225</v>
      </c>
      <c r="M133" s="29">
        <v>0.8035714285714286</v>
      </c>
      <c r="N133" s="167"/>
      <c r="O133" s="7">
        <v>9</v>
      </c>
      <c r="P133" s="114">
        <v>257</v>
      </c>
      <c r="Q133" s="114">
        <v>223</v>
      </c>
      <c r="R133" s="101">
        <f t="shared" ref="R133:R196" si="15">Q133/P133</f>
        <v>0.86770428015564205</v>
      </c>
      <c r="S133" s="185"/>
      <c r="T133" s="7">
        <v>10</v>
      </c>
      <c r="U133" s="144">
        <v>264</v>
      </c>
      <c r="V133" s="144">
        <v>233</v>
      </c>
      <c r="W133" s="101">
        <f t="shared" si="14"/>
        <v>0.88257575757575757</v>
      </c>
      <c r="X133" s="185"/>
      <c r="Y133" s="7">
        <v>10</v>
      </c>
      <c r="Z133" s="144">
        <v>254</v>
      </c>
      <c r="AA133" s="144">
        <v>219</v>
      </c>
      <c r="AB133" s="101">
        <f t="shared" si="8"/>
        <v>0.86220472440944884</v>
      </c>
      <c r="AE133" s="5">
        <v>44326</v>
      </c>
      <c r="AF133" s="171"/>
      <c r="AG133" s="6">
        <v>10</v>
      </c>
      <c r="AH133" s="8">
        <v>0.92942743009320905</v>
      </c>
      <c r="AI133" s="8">
        <v>0.76296296296296295</v>
      </c>
      <c r="AJ133" s="8">
        <v>0.93953488372093019</v>
      </c>
      <c r="AK133" s="171"/>
      <c r="AL133" s="6">
        <v>10</v>
      </c>
      <c r="AM133" s="9">
        <v>0.85866983372921613</v>
      </c>
      <c r="AN133" s="9">
        <v>0.80851063829787229</v>
      </c>
      <c r="AO133" s="9">
        <v>0.8035714285714286</v>
      </c>
      <c r="AP133" s="167"/>
      <c r="AQ133" s="7">
        <v>9</v>
      </c>
      <c r="AR133" s="104">
        <v>0.88513951979234262</v>
      </c>
      <c r="AS133" s="104">
        <v>0.88297872340425532</v>
      </c>
      <c r="AT133" s="104">
        <v>0.86770428015564205</v>
      </c>
      <c r="AU133" s="167"/>
      <c r="AV133" s="7">
        <v>10</v>
      </c>
      <c r="AW133" s="104">
        <v>0.88821548821548824</v>
      </c>
      <c r="AX133" s="104">
        <v>0.85</v>
      </c>
      <c r="AY133" s="104">
        <v>0.88257575757575757</v>
      </c>
      <c r="AZ133" s="167"/>
      <c r="BA133" s="7">
        <v>10</v>
      </c>
      <c r="BB133" s="104">
        <v>0.90616438356164386</v>
      </c>
      <c r="BC133" s="104">
        <v>0.93258426966292129</v>
      </c>
      <c r="BD133" s="104">
        <v>0.86220472440944884</v>
      </c>
    </row>
    <row r="134" spans="3:57" x14ac:dyDescent="0.25">
      <c r="C134" s="5">
        <v>44327</v>
      </c>
      <c r="D134" s="179"/>
      <c r="E134" s="6">
        <v>11</v>
      </c>
      <c r="F134" s="7">
        <v>215</v>
      </c>
      <c r="G134" s="7">
        <v>197</v>
      </c>
      <c r="H134" s="8">
        <v>0.91627906976744189</v>
      </c>
      <c r="I134" s="179"/>
      <c r="J134" s="6">
        <v>11</v>
      </c>
      <c r="K134" s="28">
        <v>280</v>
      </c>
      <c r="L134" s="28">
        <v>218</v>
      </c>
      <c r="M134" s="29">
        <v>0.77857142857142858</v>
      </c>
      <c r="N134" s="167"/>
      <c r="O134" s="7">
        <v>10</v>
      </c>
      <c r="P134" s="114">
        <v>257</v>
      </c>
      <c r="Q134" s="114">
        <v>226</v>
      </c>
      <c r="R134" s="101">
        <f t="shared" si="15"/>
        <v>0.87937743190661477</v>
      </c>
      <c r="S134" s="185"/>
      <c r="T134" s="7">
        <v>11</v>
      </c>
      <c r="U134" s="144">
        <v>264</v>
      </c>
      <c r="V134" s="144">
        <v>223</v>
      </c>
      <c r="W134" s="101">
        <f t="shared" si="14"/>
        <v>0.84469696969696972</v>
      </c>
      <c r="X134" s="185"/>
      <c r="Y134" s="7">
        <v>11</v>
      </c>
      <c r="Z134" s="144">
        <v>254</v>
      </c>
      <c r="AA134" s="144">
        <v>223</v>
      </c>
      <c r="AB134" s="101">
        <f t="shared" si="8"/>
        <v>0.87795275590551181</v>
      </c>
      <c r="AE134" s="5">
        <v>44327</v>
      </c>
      <c r="AF134" s="171"/>
      <c r="AG134" s="6">
        <v>11</v>
      </c>
      <c r="AH134" s="8">
        <v>0.91141732283464572</v>
      </c>
      <c r="AI134" s="8">
        <v>0.85365853658536583</v>
      </c>
      <c r="AJ134" s="8">
        <v>0.91627906976744189</v>
      </c>
      <c r="AK134" s="171"/>
      <c r="AL134" s="6">
        <v>11</v>
      </c>
      <c r="AM134" s="9">
        <v>0.87173396674584325</v>
      </c>
      <c r="AN134" s="9">
        <v>0.77659574468085102</v>
      </c>
      <c r="AO134" s="9">
        <v>0.77857142857142858</v>
      </c>
      <c r="AP134" s="167"/>
      <c r="AQ134" s="7">
        <v>10</v>
      </c>
      <c r="AR134" s="104">
        <v>0.88578844905905252</v>
      </c>
      <c r="AS134" s="104">
        <v>0.80851063829787229</v>
      </c>
      <c r="AT134" s="104">
        <v>0.87937743190661477</v>
      </c>
      <c r="AU134" s="167"/>
      <c r="AV134" s="7">
        <v>11</v>
      </c>
      <c r="AW134" s="104">
        <v>0.89360269360269362</v>
      </c>
      <c r="AX134" s="104">
        <v>0.91</v>
      </c>
      <c r="AY134" s="104">
        <v>0.84469696969696972</v>
      </c>
      <c r="AZ134" s="167"/>
      <c r="BA134" s="7">
        <v>11</v>
      </c>
      <c r="BB134" s="104">
        <v>0.90958904109589045</v>
      </c>
      <c r="BC134" s="104">
        <v>0.9213483146067416</v>
      </c>
      <c r="BD134" s="104">
        <v>0.87795275590551181</v>
      </c>
    </row>
    <row r="135" spans="3:57" x14ac:dyDescent="0.25">
      <c r="C135" s="5">
        <v>44328</v>
      </c>
      <c r="D135" s="179"/>
      <c r="E135" s="6">
        <v>12</v>
      </c>
      <c r="F135" s="7">
        <v>215</v>
      </c>
      <c r="G135" s="7">
        <v>197</v>
      </c>
      <c r="H135" s="8">
        <v>0.91627906976744189</v>
      </c>
      <c r="I135" s="179"/>
      <c r="J135" s="6">
        <v>12</v>
      </c>
      <c r="K135" s="28">
        <v>280</v>
      </c>
      <c r="L135" s="28">
        <v>211</v>
      </c>
      <c r="M135" s="29">
        <v>0.75357142857142856</v>
      </c>
      <c r="N135" s="167"/>
      <c r="O135" s="7">
        <v>11</v>
      </c>
      <c r="P135" s="114">
        <v>258</v>
      </c>
      <c r="Q135" s="114">
        <v>221</v>
      </c>
      <c r="R135" s="101">
        <f t="shared" si="15"/>
        <v>0.85658914728682167</v>
      </c>
      <c r="S135" s="185"/>
      <c r="T135" s="7">
        <v>12</v>
      </c>
      <c r="U135" s="144">
        <v>264</v>
      </c>
      <c r="V135" s="144">
        <v>234</v>
      </c>
      <c r="W135" s="101">
        <f t="shared" si="14"/>
        <v>0.88636363636363635</v>
      </c>
      <c r="X135" s="185"/>
      <c r="Y135" s="7">
        <v>12</v>
      </c>
      <c r="Z135" s="144">
        <v>254</v>
      </c>
      <c r="AA135" s="144">
        <v>218</v>
      </c>
      <c r="AB135" s="101">
        <f t="shared" si="8"/>
        <v>0.8582677165354331</v>
      </c>
      <c r="AE135" s="5">
        <v>44328</v>
      </c>
      <c r="AF135" s="171"/>
      <c r="AG135" s="6">
        <v>12</v>
      </c>
      <c r="AH135" s="8">
        <v>0.92519685039370081</v>
      </c>
      <c r="AI135" s="8">
        <v>0.80487804878048785</v>
      </c>
      <c r="AJ135" s="8">
        <v>0.91627906976744189</v>
      </c>
      <c r="AK135" s="171"/>
      <c r="AL135" s="6">
        <v>12</v>
      </c>
      <c r="AM135" s="9">
        <v>0.87981053878034343</v>
      </c>
      <c r="AN135" s="9">
        <v>0.81914893617021278</v>
      </c>
      <c r="AO135" s="9">
        <v>0.75357142857142856</v>
      </c>
      <c r="AP135" s="167"/>
      <c r="AQ135" s="7">
        <v>11</v>
      </c>
      <c r="AR135" s="104">
        <v>0.92407527579493831</v>
      </c>
      <c r="AS135" s="104">
        <v>0.87368421052631584</v>
      </c>
      <c r="AT135" s="104">
        <v>0.85658914728682167</v>
      </c>
      <c r="AU135" s="167"/>
      <c r="AV135" s="7">
        <v>12</v>
      </c>
      <c r="AW135" s="104">
        <v>0.88350168350168345</v>
      </c>
      <c r="AX135" s="104">
        <v>0.9</v>
      </c>
      <c r="AY135" s="104">
        <v>0.88636363636363635</v>
      </c>
      <c r="AZ135" s="167"/>
      <c r="BA135" s="7">
        <v>12</v>
      </c>
      <c r="BB135" s="104">
        <v>0.90547945205479452</v>
      </c>
      <c r="BC135" s="104">
        <v>0.9101123595505618</v>
      </c>
      <c r="BD135" s="104">
        <v>0.8582677165354331</v>
      </c>
    </row>
    <row r="136" spans="3:57" x14ac:dyDescent="0.25">
      <c r="C136" s="5">
        <v>44329</v>
      </c>
      <c r="D136" s="179"/>
      <c r="E136" s="6">
        <v>13</v>
      </c>
      <c r="F136" s="7">
        <v>212</v>
      </c>
      <c r="G136" s="7">
        <v>192</v>
      </c>
      <c r="H136" s="8">
        <v>0.90566037735849059</v>
      </c>
      <c r="I136" s="179"/>
      <c r="J136" s="6">
        <v>13</v>
      </c>
      <c r="K136" s="28">
        <v>280</v>
      </c>
      <c r="L136" s="28">
        <v>218</v>
      </c>
      <c r="M136" s="29">
        <v>0.77857142857142858</v>
      </c>
      <c r="N136" s="167"/>
      <c r="O136" s="7">
        <v>12</v>
      </c>
      <c r="P136" s="114">
        <v>258</v>
      </c>
      <c r="Q136" s="114">
        <v>227</v>
      </c>
      <c r="R136" s="101">
        <f t="shared" si="15"/>
        <v>0.87984496124031009</v>
      </c>
      <c r="S136" s="185"/>
      <c r="T136" s="7">
        <v>13</v>
      </c>
      <c r="U136" s="144">
        <v>264</v>
      </c>
      <c r="V136" s="144">
        <v>229</v>
      </c>
      <c r="W136" s="101">
        <f t="shared" si="14"/>
        <v>0.86742424242424243</v>
      </c>
      <c r="X136" s="185"/>
      <c r="Y136" s="7">
        <v>13</v>
      </c>
      <c r="Z136" s="144">
        <v>254</v>
      </c>
      <c r="AA136" s="144">
        <v>236</v>
      </c>
      <c r="AB136" s="101">
        <f t="shared" si="8"/>
        <v>0.92913385826771655</v>
      </c>
      <c r="AE136" s="5">
        <v>44329</v>
      </c>
      <c r="AF136" s="171"/>
      <c r="AG136" s="6">
        <v>13</v>
      </c>
      <c r="AH136" s="8">
        <v>0.90690104166666663</v>
      </c>
      <c r="AI136" s="8">
        <v>0.84684684684684686</v>
      </c>
      <c r="AJ136" s="8">
        <v>0.90566037735849059</v>
      </c>
      <c r="AK136" s="171"/>
      <c r="AL136" s="6">
        <v>13</v>
      </c>
      <c r="AM136" s="9">
        <v>0.85612788632326819</v>
      </c>
      <c r="AN136" s="9">
        <v>0.80851063829787229</v>
      </c>
      <c r="AO136" s="9">
        <v>0.77857142857142858</v>
      </c>
      <c r="AP136" s="167"/>
      <c r="AQ136" s="7">
        <v>12</v>
      </c>
      <c r="AR136" s="104">
        <v>0.90136275146009082</v>
      </c>
      <c r="AS136" s="104">
        <v>0.89473684210526316</v>
      </c>
      <c r="AT136" s="104">
        <v>0.87984496124031009</v>
      </c>
      <c r="AU136" s="167"/>
      <c r="AV136" s="7">
        <v>13</v>
      </c>
      <c r="AW136" s="104">
        <v>0.90154052243804417</v>
      </c>
      <c r="AX136" s="104">
        <v>0.95</v>
      </c>
      <c r="AY136" s="104">
        <v>0.86742424242424243</v>
      </c>
      <c r="AZ136" s="167"/>
      <c r="BA136" s="7">
        <v>13</v>
      </c>
      <c r="BB136" s="104">
        <v>0.91369863013698627</v>
      </c>
      <c r="BC136" s="104">
        <v>0.8539325842696629</v>
      </c>
      <c r="BD136" s="104">
        <v>0.92913385826771655</v>
      </c>
    </row>
    <row r="137" spans="3:57" x14ac:dyDescent="0.25">
      <c r="C137" s="5">
        <v>44330</v>
      </c>
      <c r="D137" s="179"/>
      <c r="E137" s="6">
        <v>14</v>
      </c>
      <c r="F137" s="7">
        <v>212</v>
      </c>
      <c r="G137" s="7">
        <v>196</v>
      </c>
      <c r="H137" s="8">
        <v>0.92452830188679247</v>
      </c>
      <c r="I137" s="179"/>
      <c r="J137" s="6">
        <v>14</v>
      </c>
      <c r="K137" s="28">
        <v>280</v>
      </c>
      <c r="L137" s="28">
        <v>231</v>
      </c>
      <c r="M137" s="29">
        <v>0.82499999999999996</v>
      </c>
      <c r="N137" s="167"/>
      <c r="O137" s="7">
        <v>13</v>
      </c>
      <c r="P137" s="114">
        <v>258</v>
      </c>
      <c r="Q137" s="114">
        <v>218</v>
      </c>
      <c r="R137" s="101">
        <f t="shared" si="15"/>
        <v>0.84496124031007747</v>
      </c>
      <c r="S137" s="185"/>
      <c r="T137" s="7">
        <v>14</v>
      </c>
      <c r="U137" s="144">
        <v>264</v>
      </c>
      <c r="V137" s="144">
        <v>234</v>
      </c>
      <c r="W137" s="101">
        <f t="shared" si="14"/>
        <v>0.88636363636363635</v>
      </c>
      <c r="X137" s="185"/>
      <c r="Y137" s="7">
        <v>14</v>
      </c>
      <c r="Z137" s="144">
        <v>254</v>
      </c>
      <c r="AA137" s="144">
        <v>232</v>
      </c>
      <c r="AB137" s="101">
        <f t="shared" si="8"/>
        <v>0.91338582677165359</v>
      </c>
      <c r="AE137" s="5">
        <v>44330</v>
      </c>
      <c r="AF137" s="171"/>
      <c r="AG137" s="6">
        <v>14</v>
      </c>
      <c r="AH137" s="8">
        <v>0.916015625</v>
      </c>
      <c r="AI137" s="8">
        <v>0.83783783783783783</v>
      </c>
      <c r="AJ137" s="8">
        <v>0.92452830188679247</v>
      </c>
      <c r="AK137" s="171"/>
      <c r="AL137" s="6">
        <v>14</v>
      </c>
      <c r="AM137" s="9">
        <v>0.85257548845470688</v>
      </c>
      <c r="AN137" s="9">
        <v>0.81914893617021278</v>
      </c>
      <c r="AO137" s="9">
        <v>0.82499999999999996</v>
      </c>
      <c r="AP137" s="167"/>
      <c r="AQ137" s="7">
        <v>13</v>
      </c>
      <c r="AR137" s="104">
        <v>0.91758598312783901</v>
      </c>
      <c r="AS137" s="104">
        <v>0.86315789473684212</v>
      </c>
      <c r="AT137" s="104">
        <v>0.84496124031007747</v>
      </c>
      <c r="AU137" s="167"/>
      <c r="AV137" s="7">
        <v>14</v>
      </c>
      <c r="AW137" s="104">
        <v>0.90020093770931009</v>
      </c>
      <c r="AX137" s="104">
        <v>0.93</v>
      </c>
      <c r="AY137" s="104">
        <v>0.88636363636363635</v>
      </c>
      <c r="AZ137" s="167"/>
      <c r="BA137" s="7">
        <v>14</v>
      </c>
      <c r="BB137" s="104">
        <v>0.90547945205479452</v>
      </c>
      <c r="BC137" s="104">
        <v>0.8651685393258427</v>
      </c>
      <c r="BD137" s="104">
        <v>0.91338582677165359</v>
      </c>
    </row>
    <row r="138" spans="3:57" x14ac:dyDescent="0.25">
      <c r="C138" s="5">
        <v>44331</v>
      </c>
      <c r="D138" s="179"/>
      <c r="E138" s="6">
        <v>15</v>
      </c>
      <c r="F138" s="7">
        <v>212</v>
      </c>
      <c r="G138" s="7">
        <v>197</v>
      </c>
      <c r="H138" s="8">
        <v>0.92924528301886788</v>
      </c>
      <c r="I138" s="179"/>
      <c r="J138" s="6">
        <v>15</v>
      </c>
      <c r="K138" s="28">
        <v>281</v>
      </c>
      <c r="L138" s="28">
        <v>227</v>
      </c>
      <c r="M138" s="29">
        <v>0.80782918149466187</v>
      </c>
      <c r="N138" s="167"/>
      <c r="O138" s="7">
        <v>14</v>
      </c>
      <c r="P138" s="114">
        <v>258</v>
      </c>
      <c r="Q138" s="114">
        <v>211</v>
      </c>
      <c r="R138" s="101">
        <f t="shared" si="15"/>
        <v>0.81782945736434109</v>
      </c>
      <c r="S138" s="185"/>
      <c r="T138" s="7">
        <v>15</v>
      </c>
      <c r="U138" s="144">
        <v>264</v>
      </c>
      <c r="V138" s="144">
        <v>237</v>
      </c>
      <c r="W138" s="101">
        <f t="shared" si="14"/>
        <v>0.89772727272727271</v>
      </c>
      <c r="X138" s="185"/>
      <c r="Y138" s="7">
        <v>15</v>
      </c>
      <c r="Z138" s="144">
        <v>254</v>
      </c>
      <c r="AA138" s="144">
        <v>229</v>
      </c>
      <c r="AB138" s="101">
        <f t="shared" si="8"/>
        <v>0.90157480314960625</v>
      </c>
      <c r="AE138" s="5">
        <v>44331</v>
      </c>
      <c r="AF138" s="171"/>
      <c r="AG138" s="6">
        <v>15</v>
      </c>
      <c r="AH138" s="8">
        <v>0.90234375</v>
      </c>
      <c r="AI138" s="8">
        <v>0.83783783783783783</v>
      </c>
      <c r="AJ138" s="8">
        <v>0.92924528301886788</v>
      </c>
      <c r="AK138" s="171"/>
      <c r="AL138" s="6">
        <v>15</v>
      </c>
      <c r="AM138" s="9">
        <v>0.86619301361752521</v>
      </c>
      <c r="AN138" s="9">
        <v>0.88297872340425532</v>
      </c>
      <c r="AO138" s="9">
        <v>0.80782918149466187</v>
      </c>
      <c r="AP138" s="167"/>
      <c r="AQ138" s="7">
        <v>14</v>
      </c>
      <c r="AR138" s="104">
        <v>0.90720311486048022</v>
      </c>
      <c r="AS138" s="104">
        <v>0.84210526315789469</v>
      </c>
      <c r="AT138" s="104">
        <v>0.82558139534883723</v>
      </c>
      <c r="AU138" s="167"/>
      <c r="AV138" s="7">
        <v>15</v>
      </c>
      <c r="AW138" s="104">
        <v>0.9035498995311454</v>
      </c>
      <c r="AX138" s="104">
        <v>0.98</v>
      </c>
      <c r="AY138" s="104">
        <v>0.89772727272727271</v>
      </c>
      <c r="AZ138" s="167"/>
      <c r="BA138" s="7">
        <v>15</v>
      </c>
      <c r="BB138" s="104">
        <v>0.90958904109589045</v>
      </c>
      <c r="BC138" s="104">
        <v>0.8764044943820225</v>
      </c>
      <c r="BD138" s="104">
        <v>0.90157480314960625</v>
      </c>
    </row>
    <row r="139" spans="3:57" x14ac:dyDescent="0.25">
      <c r="C139" s="5">
        <v>44332</v>
      </c>
      <c r="D139" s="179"/>
      <c r="E139" s="6">
        <v>16</v>
      </c>
      <c r="F139" s="7">
        <v>212</v>
      </c>
      <c r="G139" s="7">
        <v>196</v>
      </c>
      <c r="H139" s="8">
        <v>0.92452830188679247</v>
      </c>
      <c r="I139" s="179"/>
      <c r="J139" s="6">
        <v>16</v>
      </c>
      <c r="K139" s="28">
        <v>281</v>
      </c>
      <c r="L139" s="28">
        <v>229</v>
      </c>
      <c r="M139" s="29">
        <v>0.81494661921708189</v>
      </c>
      <c r="N139" s="167"/>
      <c r="O139" s="7">
        <v>15</v>
      </c>
      <c r="P139" s="114">
        <v>258</v>
      </c>
      <c r="Q139" s="114">
        <v>220</v>
      </c>
      <c r="R139" s="101">
        <f t="shared" si="15"/>
        <v>0.8527131782945736</v>
      </c>
      <c r="S139" s="185"/>
      <c r="T139" s="7">
        <v>16</v>
      </c>
      <c r="U139" s="144">
        <v>264</v>
      </c>
      <c r="V139" s="144">
        <v>231</v>
      </c>
      <c r="W139" s="101">
        <f t="shared" si="14"/>
        <v>0.875</v>
      </c>
      <c r="X139" s="185"/>
      <c r="Y139" s="7">
        <v>16</v>
      </c>
      <c r="Z139" s="144">
        <v>254</v>
      </c>
      <c r="AA139" s="144">
        <v>225</v>
      </c>
      <c r="AB139" s="101">
        <f t="shared" si="8"/>
        <v>0.88582677165354329</v>
      </c>
      <c r="AE139" s="5">
        <v>44332</v>
      </c>
      <c r="AF139" s="171"/>
      <c r="AG139" s="6">
        <v>16</v>
      </c>
      <c r="AH139" s="8">
        <v>0.91485275288092194</v>
      </c>
      <c r="AI139" s="8">
        <v>0.8288288288288288</v>
      </c>
      <c r="AJ139" s="8">
        <v>0.92452830188679247</v>
      </c>
      <c r="AK139" s="171"/>
      <c r="AL139" s="6">
        <v>16</v>
      </c>
      <c r="AM139" s="9">
        <v>0.87625814091178211</v>
      </c>
      <c r="AN139" s="9">
        <v>0.81914893617021278</v>
      </c>
      <c r="AO139" s="9">
        <v>0.81494661921708189</v>
      </c>
      <c r="AP139" s="167"/>
      <c r="AQ139" s="7">
        <v>15</v>
      </c>
      <c r="AR139" s="104">
        <v>0.92602206359506811</v>
      </c>
      <c r="AS139" s="104">
        <v>0.86315789473684212</v>
      </c>
      <c r="AT139" s="104">
        <v>0.8527131782945736</v>
      </c>
      <c r="AU139" s="167"/>
      <c r="AV139" s="7">
        <v>16</v>
      </c>
      <c r="AW139" s="104">
        <v>0.90154052243804417</v>
      </c>
      <c r="AX139" s="104">
        <v>0.93</v>
      </c>
      <c r="AY139" s="104">
        <v>0.875</v>
      </c>
      <c r="AZ139" s="167"/>
      <c r="BA139" s="7">
        <v>16</v>
      </c>
      <c r="BB139" s="104">
        <v>0.91095890410958902</v>
      </c>
      <c r="BC139" s="104">
        <v>0.88764044943820219</v>
      </c>
      <c r="BD139" s="104">
        <v>0.88582677165354329</v>
      </c>
    </row>
    <row r="140" spans="3:57" x14ac:dyDescent="0.25">
      <c r="C140" s="5">
        <v>44333</v>
      </c>
      <c r="D140" s="179"/>
      <c r="E140" s="6">
        <v>17</v>
      </c>
      <c r="F140" s="7">
        <v>212</v>
      </c>
      <c r="G140" s="7">
        <v>197</v>
      </c>
      <c r="H140" s="8">
        <v>0.92924528301886788</v>
      </c>
      <c r="I140" s="179"/>
      <c r="J140" s="6">
        <v>17</v>
      </c>
      <c r="K140" s="28">
        <v>281</v>
      </c>
      <c r="L140" s="28">
        <v>229</v>
      </c>
      <c r="M140" s="29">
        <v>0.81494661921708189</v>
      </c>
      <c r="N140" s="167"/>
      <c r="O140" s="7">
        <v>16</v>
      </c>
      <c r="P140" s="114">
        <v>258</v>
      </c>
      <c r="Q140" s="114">
        <v>218</v>
      </c>
      <c r="R140" s="101">
        <f t="shared" si="15"/>
        <v>0.84496124031007747</v>
      </c>
      <c r="S140" s="185"/>
      <c r="T140" s="7">
        <v>17</v>
      </c>
      <c r="U140" s="144">
        <v>264</v>
      </c>
      <c r="V140" s="144">
        <v>233</v>
      </c>
      <c r="W140" s="101">
        <f t="shared" si="14"/>
        <v>0.88257575757575757</v>
      </c>
      <c r="X140" s="185"/>
      <c r="Y140" s="7">
        <v>17</v>
      </c>
      <c r="Z140" s="144">
        <v>254</v>
      </c>
      <c r="AA140" s="144">
        <v>233</v>
      </c>
      <c r="AB140" s="101">
        <f t="shared" si="8"/>
        <v>0.91732283464566933</v>
      </c>
      <c r="AE140" s="5">
        <v>44333</v>
      </c>
      <c r="AF140" s="171"/>
      <c r="AG140" s="6">
        <v>17</v>
      </c>
      <c r="AH140" s="8">
        <v>0.88540332906530095</v>
      </c>
      <c r="AI140" s="8">
        <v>0.8288288288288288</v>
      </c>
      <c r="AJ140" s="8">
        <v>0.92924528301886788</v>
      </c>
      <c r="AK140" s="171"/>
      <c r="AL140" s="6">
        <v>17</v>
      </c>
      <c r="AM140" s="9">
        <v>0.87448194197750151</v>
      </c>
      <c r="AN140" s="9">
        <v>0.78723404255319152</v>
      </c>
      <c r="AO140" s="9">
        <v>0.81494661921708189</v>
      </c>
      <c r="AP140" s="167"/>
      <c r="AQ140" s="7">
        <v>16</v>
      </c>
      <c r="AR140" s="104">
        <v>0.91888384166125892</v>
      </c>
      <c r="AS140" s="104">
        <v>0.82105263157894737</v>
      </c>
      <c r="AT140" s="104">
        <v>0.84496124031007747</v>
      </c>
      <c r="AU140" s="167"/>
      <c r="AV140" s="7">
        <v>17</v>
      </c>
      <c r="AW140" s="104">
        <v>0.85666443402545212</v>
      </c>
      <c r="AX140" s="104">
        <v>0.96</v>
      </c>
      <c r="AY140" s="104">
        <v>0.88257575757575757</v>
      </c>
      <c r="AZ140" s="167"/>
      <c r="BA140" s="7">
        <v>17</v>
      </c>
      <c r="BB140" s="104">
        <v>0.90753424657534243</v>
      </c>
      <c r="BC140" s="104">
        <v>0.797752808988764</v>
      </c>
      <c r="BD140" s="104">
        <v>0.91732283464566933</v>
      </c>
    </row>
    <row r="141" spans="3:57" x14ac:dyDescent="0.25">
      <c r="C141" s="5">
        <v>44334</v>
      </c>
      <c r="D141" s="179"/>
      <c r="E141" s="6">
        <v>18</v>
      </c>
      <c r="F141" s="7">
        <v>212</v>
      </c>
      <c r="G141" s="7">
        <v>199</v>
      </c>
      <c r="H141" s="8">
        <v>0.93867924528301883</v>
      </c>
      <c r="I141" s="179"/>
      <c r="J141" s="6">
        <v>18</v>
      </c>
      <c r="K141" s="28">
        <v>281</v>
      </c>
      <c r="L141" s="28">
        <v>230</v>
      </c>
      <c r="M141" s="29">
        <v>0.81850533807829184</v>
      </c>
      <c r="N141" s="167"/>
      <c r="O141" s="7">
        <v>17</v>
      </c>
      <c r="P141" s="114">
        <v>258</v>
      </c>
      <c r="Q141" s="114">
        <v>232</v>
      </c>
      <c r="R141" s="101">
        <f t="shared" si="15"/>
        <v>0.89922480620155043</v>
      </c>
      <c r="S141" s="185"/>
      <c r="T141" s="7">
        <v>18</v>
      </c>
      <c r="U141" s="144">
        <v>264</v>
      </c>
      <c r="V141" s="144">
        <v>229</v>
      </c>
      <c r="W141" s="101">
        <f t="shared" si="14"/>
        <v>0.86742424242424243</v>
      </c>
      <c r="X141" s="185"/>
      <c r="Y141" s="7">
        <v>18</v>
      </c>
      <c r="Z141" s="144">
        <v>254</v>
      </c>
      <c r="AA141" s="144">
        <v>227</v>
      </c>
      <c r="AB141" s="101">
        <f t="shared" si="8"/>
        <v>0.89370078740157477</v>
      </c>
      <c r="AE141" s="5">
        <v>44334</v>
      </c>
      <c r="AF141" s="171"/>
      <c r="AG141" s="6">
        <v>18</v>
      </c>
      <c r="AH141" s="8">
        <v>0.92620865139949105</v>
      </c>
      <c r="AI141" s="8">
        <v>0.80180180180180183</v>
      </c>
      <c r="AJ141" s="8">
        <v>0.93867924528301883</v>
      </c>
      <c r="AK141" s="171"/>
      <c r="AL141" s="6">
        <v>18</v>
      </c>
      <c r="AM141" s="9">
        <v>0.88454706927175841</v>
      </c>
      <c r="AN141" s="9">
        <v>0.77659574468085102</v>
      </c>
      <c r="AO141" s="9">
        <v>0.81850533807829184</v>
      </c>
      <c r="AP141" s="167"/>
      <c r="AQ141" s="7">
        <v>17</v>
      </c>
      <c r="AR141" s="104">
        <v>0.91953277092796881</v>
      </c>
      <c r="AS141" s="104">
        <v>0.87368421052631584</v>
      </c>
      <c r="AT141" s="104">
        <v>0.89922480620155043</v>
      </c>
      <c r="AU141" s="167"/>
      <c r="AV141" s="7">
        <v>18</v>
      </c>
      <c r="AW141" s="104">
        <v>0.88211654387139982</v>
      </c>
      <c r="AX141" s="104">
        <v>0.88</v>
      </c>
      <c r="AY141" s="104">
        <v>0.86742424242424243</v>
      </c>
      <c r="AZ141" s="167"/>
      <c r="BA141" s="7">
        <v>18</v>
      </c>
      <c r="BB141" s="104">
        <v>0.90753424657534243</v>
      </c>
      <c r="BC141" s="104">
        <v>0.85</v>
      </c>
      <c r="BD141" s="104">
        <v>0.89</v>
      </c>
    </row>
    <row r="142" spans="3:57" x14ac:dyDescent="0.25">
      <c r="C142" s="5">
        <v>44335</v>
      </c>
      <c r="D142" s="179"/>
      <c r="E142" s="6">
        <v>19</v>
      </c>
      <c r="F142" s="7">
        <v>212</v>
      </c>
      <c r="G142" s="7">
        <v>203</v>
      </c>
      <c r="H142" s="8">
        <v>0.95754716981132071</v>
      </c>
      <c r="I142" s="179"/>
      <c r="J142" s="6">
        <v>19</v>
      </c>
      <c r="K142" s="28">
        <v>281</v>
      </c>
      <c r="L142" s="28">
        <v>229</v>
      </c>
      <c r="M142" s="29">
        <v>0.81494661921708189</v>
      </c>
      <c r="N142" s="167"/>
      <c r="O142" s="7">
        <v>18</v>
      </c>
      <c r="P142" s="114">
        <v>260</v>
      </c>
      <c r="Q142" s="114">
        <v>227</v>
      </c>
      <c r="R142" s="101">
        <f t="shared" si="15"/>
        <v>0.87307692307692308</v>
      </c>
      <c r="S142" s="185"/>
      <c r="T142" s="7">
        <v>19</v>
      </c>
      <c r="U142" s="144">
        <v>264</v>
      </c>
      <c r="V142" s="144">
        <v>235</v>
      </c>
      <c r="W142" s="101">
        <f t="shared" si="14"/>
        <v>0.89015151515151514</v>
      </c>
      <c r="X142" s="185"/>
      <c r="Y142" s="7">
        <v>19</v>
      </c>
      <c r="Z142" s="144">
        <v>254</v>
      </c>
      <c r="AA142" s="144">
        <v>230</v>
      </c>
      <c r="AB142" s="101">
        <f t="shared" ref="AB142:AB205" si="16">AA142/Z142</f>
        <v>0.90551181102362199</v>
      </c>
      <c r="AE142" s="5">
        <v>44335</v>
      </c>
      <c r="AF142" s="171"/>
      <c r="AG142" s="6">
        <v>19</v>
      </c>
      <c r="AH142" s="8">
        <v>0.90839694656488545</v>
      </c>
      <c r="AI142" s="8">
        <v>0.83783783783783783</v>
      </c>
      <c r="AJ142" s="8">
        <v>0.95754716981132071</v>
      </c>
      <c r="AK142" s="171"/>
      <c r="AL142" s="6">
        <v>19</v>
      </c>
      <c r="AM142" s="9">
        <v>0.88336293664890464</v>
      </c>
      <c r="AN142" s="9">
        <v>0.72277227722772275</v>
      </c>
      <c r="AO142" s="9">
        <v>0.81494661921708189</v>
      </c>
      <c r="AP142" s="167"/>
      <c r="AQ142" s="7">
        <v>18</v>
      </c>
      <c r="AR142" s="104">
        <v>0.9137153895685769</v>
      </c>
      <c r="AS142" s="104">
        <v>0.86315789473684212</v>
      </c>
      <c r="AT142" s="104">
        <v>0.87307692307692308</v>
      </c>
      <c r="AU142" s="167"/>
      <c r="AV142" s="7">
        <v>19</v>
      </c>
      <c r="AW142" s="104">
        <v>0.9356999330207636</v>
      </c>
      <c r="AX142" s="104">
        <v>0.87</v>
      </c>
      <c r="AY142" s="104">
        <v>0.89015151515151514</v>
      </c>
      <c r="AZ142" s="167"/>
      <c r="BA142" s="7">
        <v>19</v>
      </c>
      <c r="BB142" s="104">
        <v>0.91095890410958902</v>
      </c>
      <c r="BC142" s="104">
        <v>0.8539325842696629</v>
      </c>
      <c r="BD142" s="104">
        <v>0.90551181102362199</v>
      </c>
    </row>
    <row r="143" spans="3:57" x14ac:dyDescent="0.25">
      <c r="C143" s="5">
        <v>44336</v>
      </c>
      <c r="D143" s="179"/>
      <c r="E143" s="6">
        <v>20</v>
      </c>
      <c r="F143" s="7">
        <v>212</v>
      </c>
      <c r="G143" s="7">
        <v>203</v>
      </c>
      <c r="H143" s="8">
        <v>0.95754716981132071</v>
      </c>
      <c r="I143" s="179"/>
      <c r="J143" s="6">
        <v>20</v>
      </c>
      <c r="K143" s="28">
        <v>281</v>
      </c>
      <c r="L143" s="28">
        <v>233</v>
      </c>
      <c r="M143" s="29">
        <v>0.8291814946619217</v>
      </c>
      <c r="N143" s="167"/>
      <c r="O143" s="7">
        <v>19</v>
      </c>
      <c r="P143" s="114">
        <v>260</v>
      </c>
      <c r="Q143" s="114">
        <v>230</v>
      </c>
      <c r="R143" s="101">
        <f t="shared" si="15"/>
        <v>0.88461538461538458</v>
      </c>
      <c r="S143" s="185"/>
      <c r="T143" s="7">
        <v>20</v>
      </c>
      <c r="U143" s="144">
        <v>264</v>
      </c>
      <c r="V143" s="144">
        <v>245</v>
      </c>
      <c r="W143" s="101">
        <f t="shared" si="14"/>
        <v>0.92803030303030298</v>
      </c>
      <c r="X143" s="185"/>
      <c r="Y143" s="7">
        <v>20</v>
      </c>
      <c r="Z143" s="144">
        <v>254</v>
      </c>
      <c r="AA143" s="144">
        <v>235</v>
      </c>
      <c r="AB143" s="101">
        <f t="shared" si="16"/>
        <v>0.92519685039370081</v>
      </c>
      <c r="AE143" s="5">
        <v>44336</v>
      </c>
      <c r="AF143" s="171"/>
      <c r="AG143" s="6">
        <v>20</v>
      </c>
      <c r="AH143" s="8">
        <v>0.9171934260429836</v>
      </c>
      <c r="AI143" s="8">
        <v>0.81981981981981977</v>
      </c>
      <c r="AJ143" s="8">
        <v>0.95754716981132071</v>
      </c>
      <c r="AK143" s="171"/>
      <c r="AL143" s="6">
        <v>20</v>
      </c>
      <c r="AM143" s="9">
        <v>0.85968028419182951</v>
      </c>
      <c r="AN143" s="9">
        <v>0.81188118811881194</v>
      </c>
      <c r="AO143" s="9">
        <v>0.8291814946619217</v>
      </c>
      <c r="AP143" s="167"/>
      <c r="AQ143" s="7">
        <v>19</v>
      </c>
      <c r="AR143" s="104">
        <v>0.90663232453316167</v>
      </c>
      <c r="AS143" s="104">
        <v>0.84210526315789469</v>
      </c>
      <c r="AT143" s="104">
        <v>0.88461538461538458</v>
      </c>
      <c r="AU143" s="167"/>
      <c r="AV143" s="7">
        <v>20</v>
      </c>
      <c r="AW143" s="104">
        <v>0.93101138647019421</v>
      </c>
      <c r="AX143" s="104">
        <v>0.86</v>
      </c>
      <c r="AY143" s="104">
        <v>0.92803030303030298</v>
      </c>
      <c r="AZ143" s="167"/>
      <c r="BA143" s="7">
        <v>20</v>
      </c>
      <c r="BB143" s="104">
        <v>0.89063568010936434</v>
      </c>
      <c r="BC143" s="104">
        <v>0.898876404494382</v>
      </c>
      <c r="BD143" s="104">
        <v>0.92519685039370081</v>
      </c>
    </row>
    <row r="144" spans="3:57" x14ac:dyDescent="0.25">
      <c r="C144" s="5">
        <v>44337</v>
      </c>
      <c r="D144" s="179"/>
      <c r="E144" s="6">
        <v>21</v>
      </c>
      <c r="F144" s="7">
        <v>234</v>
      </c>
      <c r="G144" s="7">
        <v>202</v>
      </c>
      <c r="H144" s="8">
        <v>0.86324786324786329</v>
      </c>
      <c r="I144" s="179"/>
      <c r="J144" s="6">
        <v>21</v>
      </c>
      <c r="K144" s="28">
        <v>281</v>
      </c>
      <c r="L144" s="28">
        <v>236</v>
      </c>
      <c r="M144" s="29">
        <v>0.83985765124555156</v>
      </c>
      <c r="N144" s="167"/>
      <c r="O144" s="7">
        <v>20</v>
      </c>
      <c r="P144" s="114">
        <v>260</v>
      </c>
      <c r="Q144" s="114">
        <v>227</v>
      </c>
      <c r="R144" s="101">
        <f t="shared" si="15"/>
        <v>0.87307692307692308</v>
      </c>
      <c r="S144" s="185"/>
      <c r="T144" s="7">
        <v>21</v>
      </c>
      <c r="U144" s="144">
        <v>264</v>
      </c>
      <c r="V144" s="144">
        <v>245</v>
      </c>
      <c r="W144" s="101">
        <f t="shared" si="14"/>
        <v>0.92803030303030298</v>
      </c>
      <c r="X144" s="185"/>
      <c r="Y144" s="7">
        <v>21</v>
      </c>
      <c r="Z144" s="144">
        <v>254</v>
      </c>
      <c r="AA144" s="144">
        <v>238</v>
      </c>
      <c r="AB144" s="101">
        <f t="shared" si="16"/>
        <v>0.93700787401574803</v>
      </c>
      <c r="AE144" s="5">
        <v>44337</v>
      </c>
      <c r="AF144" s="171"/>
      <c r="AG144" s="6">
        <v>21</v>
      </c>
      <c r="AH144" s="8">
        <v>0.86662569145666868</v>
      </c>
      <c r="AI144" s="8">
        <v>0.83185840707964598</v>
      </c>
      <c r="AJ144" s="8">
        <v>0.86324786324786329</v>
      </c>
      <c r="AK144" s="171"/>
      <c r="AL144" s="6">
        <v>21</v>
      </c>
      <c r="AM144" s="9">
        <v>0.83540556542332745</v>
      </c>
      <c r="AN144" s="9">
        <v>0.82178217821782173</v>
      </c>
      <c r="AO144" s="9">
        <v>0.83985765124555156</v>
      </c>
      <c r="AP144" s="167"/>
      <c r="AQ144" s="7">
        <v>20</v>
      </c>
      <c r="AR144" s="104">
        <v>0.91178364455891825</v>
      </c>
      <c r="AS144" s="104">
        <v>0.91578947368421049</v>
      </c>
      <c r="AT144" s="104">
        <v>0.87307692307692308</v>
      </c>
      <c r="AU144" s="167"/>
      <c r="AV144" s="7">
        <v>21</v>
      </c>
      <c r="AW144" s="104">
        <v>0.94105827193569991</v>
      </c>
      <c r="AX144" s="104">
        <v>0.85</v>
      </c>
      <c r="AY144" s="104">
        <v>0.92803030303030298</v>
      </c>
      <c r="AZ144" s="167"/>
      <c r="BA144" s="7">
        <v>21</v>
      </c>
      <c r="BB144" s="104">
        <v>0.90840738209159266</v>
      </c>
      <c r="BC144" s="104">
        <v>0.9101123595505618</v>
      </c>
      <c r="BD144" s="104">
        <v>0.93700787401574803</v>
      </c>
    </row>
    <row r="145" spans="3:56" x14ac:dyDescent="0.25">
      <c r="C145" s="5">
        <v>44338</v>
      </c>
      <c r="D145" s="179"/>
      <c r="E145" s="6">
        <v>22</v>
      </c>
      <c r="F145" s="7">
        <v>243</v>
      </c>
      <c r="G145" s="7">
        <v>203</v>
      </c>
      <c r="H145" s="8">
        <v>0.83539094650205759</v>
      </c>
      <c r="I145" s="179"/>
      <c r="J145" s="6">
        <v>22</v>
      </c>
      <c r="K145" s="28">
        <v>281</v>
      </c>
      <c r="L145" s="28">
        <v>228</v>
      </c>
      <c r="M145" s="29">
        <v>0.81138790035587194</v>
      </c>
      <c r="N145" s="167"/>
      <c r="O145" s="7">
        <v>21</v>
      </c>
      <c r="P145" s="114">
        <v>260</v>
      </c>
      <c r="Q145" s="114">
        <v>224</v>
      </c>
      <c r="R145" s="101">
        <f t="shared" si="15"/>
        <v>0.86153846153846159</v>
      </c>
      <c r="S145" s="185"/>
      <c r="T145" s="7">
        <v>22</v>
      </c>
      <c r="U145" s="144">
        <v>264</v>
      </c>
      <c r="V145" s="144">
        <v>244</v>
      </c>
      <c r="W145" s="101">
        <f t="shared" si="14"/>
        <v>0.9242424242424242</v>
      </c>
      <c r="X145" s="185"/>
      <c r="Y145" s="7">
        <v>22</v>
      </c>
      <c r="Z145" s="144">
        <v>254</v>
      </c>
      <c r="AA145" s="144">
        <v>237</v>
      </c>
      <c r="AB145" s="101">
        <f t="shared" si="16"/>
        <v>0.93307086614173229</v>
      </c>
      <c r="AE145" s="5">
        <v>44338</v>
      </c>
      <c r="AF145" s="171"/>
      <c r="AG145" s="6">
        <v>22</v>
      </c>
      <c r="AH145" s="8">
        <v>0.89797172710510142</v>
      </c>
      <c r="AI145" s="8">
        <v>0.84070796460176989</v>
      </c>
      <c r="AJ145" s="8">
        <v>0.83539094650205759</v>
      </c>
      <c r="AK145" s="171"/>
      <c r="AL145" s="6">
        <v>22</v>
      </c>
      <c r="AM145" s="9">
        <v>0.85435168738898759</v>
      </c>
      <c r="AN145" s="9">
        <v>0.87128712871287128</v>
      </c>
      <c r="AO145" s="9">
        <v>0.81138790035587194</v>
      </c>
      <c r="AP145" s="167"/>
      <c r="AQ145" s="7">
        <v>21</v>
      </c>
      <c r="AR145" s="104">
        <v>0.91435930457179648</v>
      </c>
      <c r="AS145" s="104">
        <v>0.90526315789473688</v>
      </c>
      <c r="AT145" s="104">
        <v>0.86153846153846159</v>
      </c>
      <c r="AU145" s="167"/>
      <c r="AV145" s="7">
        <v>22</v>
      </c>
      <c r="AW145" s="104">
        <v>0.93328885923949301</v>
      </c>
      <c r="AX145" s="104">
        <v>0.87</v>
      </c>
      <c r="AY145" s="104">
        <v>0.9242424242424242</v>
      </c>
      <c r="AZ145" s="167"/>
      <c r="BA145" s="7">
        <v>22</v>
      </c>
      <c r="BB145" s="104">
        <v>0.90909090909090906</v>
      </c>
      <c r="BC145" s="104">
        <v>0.88764044943820219</v>
      </c>
      <c r="BD145" s="104">
        <v>0.93307086614173229</v>
      </c>
    </row>
    <row r="146" spans="3:56" x14ac:dyDescent="0.25">
      <c r="C146" s="5">
        <v>44339</v>
      </c>
      <c r="D146" s="179"/>
      <c r="E146" s="6">
        <v>23</v>
      </c>
      <c r="F146" s="7">
        <v>243</v>
      </c>
      <c r="G146" s="7">
        <v>205</v>
      </c>
      <c r="H146" s="8">
        <v>0.84362139917695478</v>
      </c>
      <c r="I146" s="179"/>
      <c r="J146" s="6">
        <v>23</v>
      </c>
      <c r="K146" s="28">
        <v>281</v>
      </c>
      <c r="L146" s="28">
        <v>224</v>
      </c>
      <c r="M146" s="29">
        <v>0.79715302491103202</v>
      </c>
      <c r="N146" s="167"/>
      <c r="O146" s="7">
        <v>22</v>
      </c>
      <c r="P146" s="114">
        <v>260</v>
      </c>
      <c r="Q146" s="114">
        <v>224</v>
      </c>
      <c r="R146" s="101">
        <f t="shared" si="15"/>
        <v>0.86153846153846159</v>
      </c>
      <c r="S146" s="185"/>
      <c r="T146" s="7">
        <v>23</v>
      </c>
      <c r="U146" s="144">
        <v>264</v>
      </c>
      <c r="V146" s="144">
        <v>251</v>
      </c>
      <c r="W146" s="101">
        <f t="shared" si="14"/>
        <v>0.9507575757575758</v>
      </c>
      <c r="X146" s="185"/>
      <c r="Y146" s="7">
        <v>23</v>
      </c>
      <c r="Z146" s="144">
        <v>254</v>
      </c>
      <c r="AA146" s="144">
        <v>233</v>
      </c>
      <c r="AB146" s="101">
        <f t="shared" si="16"/>
        <v>0.91732283464566933</v>
      </c>
      <c r="AE146" s="5">
        <v>44339</v>
      </c>
      <c r="AF146" s="171"/>
      <c r="AG146" s="6">
        <v>23</v>
      </c>
      <c r="AH146" s="8">
        <v>0.85556238475722191</v>
      </c>
      <c r="AI146" s="8">
        <v>0.84955752212389379</v>
      </c>
      <c r="AJ146" s="8">
        <v>0.84362139917695478</v>
      </c>
      <c r="AK146" s="171"/>
      <c r="AL146" s="6">
        <v>23</v>
      </c>
      <c r="AM146" s="9">
        <v>0.85671995263469514</v>
      </c>
      <c r="AN146" s="9">
        <v>0.82178217821782173</v>
      </c>
      <c r="AO146" s="9">
        <v>0.79715302491103202</v>
      </c>
      <c r="AP146" s="167"/>
      <c r="AQ146" s="7">
        <v>22</v>
      </c>
      <c r="AR146" s="104">
        <v>0.90276883451384415</v>
      </c>
      <c r="AS146" s="104">
        <v>0.86315789473684212</v>
      </c>
      <c r="AT146" s="104">
        <v>0.86153846153846159</v>
      </c>
      <c r="AU146" s="167"/>
      <c r="AV146" s="7">
        <v>23</v>
      </c>
      <c r="AW146" s="104">
        <v>0.94329553035356906</v>
      </c>
      <c r="AX146" s="104">
        <v>0.88</v>
      </c>
      <c r="AY146" s="104">
        <v>0.9507575757575758</v>
      </c>
      <c r="AZ146" s="167"/>
      <c r="BA146" s="7">
        <v>23</v>
      </c>
      <c r="BB146" s="104">
        <v>0.9</v>
      </c>
      <c r="BC146" s="104">
        <v>0.8764044943820225</v>
      </c>
      <c r="BD146" s="104">
        <v>0.91732283464566933</v>
      </c>
    </row>
    <row r="147" spans="3:56" x14ac:dyDescent="0.25">
      <c r="C147" s="5">
        <v>44340</v>
      </c>
      <c r="D147" s="179"/>
      <c r="E147" s="6">
        <v>24</v>
      </c>
      <c r="F147" s="7">
        <v>247</v>
      </c>
      <c r="G147" s="7">
        <v>220</v>
      </c>
      <c r="H147" s="8">
        <v>0.89068825910931171</v>
      </c>
      <c r="I147" s="179"/>
      <c r="J147" s="6">
        <v>24</v>
      </c>
      <c r="K147" s="28">
        <v>281</v>
      </c>
      <c r="L147" s="28">
        <v>233</v>
      </c>
      <c r="M147" s="29">
        <v>0.8291814946619217</v>
      </c>
      <c r="N147" s="167"/>
      <c r="O147" s="7">
        <v>23</v>
      </c>
      <c r="P147" s="114">
        <v>260</v>
      </c>
      <c r="Q147" s="114">
        <v>231</v>
      </c>
      <c r="R147" s="101">
        <f t="shared" si="15"/>
        <v>0.88846153846153841</v>
      </c>
      <c r="S147" s="185"/>
      <c r="T147" s="7">
        <v>24</v>
      </c>
      <c r="U147" s="144">
        <v>264</v>
      </c>
      <c r="V147" s="144">
        <v>245</v>
      </c>
      <c r="W147" s="101">
        <f t="shared" si="14"/>
        <v>0.92803030303030298</v>
      </c>
      <c r="X147" s="185"/>
      <c r="Y147" s="7">
        <v>24</v>
      </c>
      <c r="Z147" s="144">
        <v>254</v>
      </c>
      <c r="AA147" s="144">
        <v>233</v>
      </c>
      <c r="AB147" s="101">
        <f t="shared" si="16"/>
        <v>0.91732283464566933</v>
      </c>
      <c r="AE147" s="5">
        <v>44340</v>
      </c>
      <c r="AF147" s="171"/>
      <c r="AG147" s="6">
        <v>24</v>
      </c>
      <c r="AH147" s="8">
        <v>0.91058394160583944</v>
      </c>
      <c r="AI147" s="8">
        <v>0.8584070796460177</v>
      </c>
      <c r="AJ147" s="8">
        <v>0.89068825910931171</v>
      </c>
      <c r="AK147" s="171"/>
      <c r="AL147" s="6">
        <v>24</v>
      </c>
      <c r="AM147" s="9">
        <v>0.85968028419182951</v>
      </c>
      <c r="AN147" s="9">
        <v>0.73267326732673266</v>
      </c>
      <c r="AO147" s="9">
        <v>0.8291814946619217</v>
      </c>
      <c r="AP147" s="167"/>
      <c r="AQ147" s="7">
        <v>23</v>
      </c>
      <c r="AR147" s="104">
        <v>0.92144236960721182</v>
      </c>
      <c r="AS147" s="104">
        <v>0.87368421052631584</v>
      </c>
      <c r="AT147" s="104">
        <v>0.88846153846153841</v>
      </c>
      <c r="AU147" s="167"/>
      <c r="AV147" s="7">
        <v>24</v>
      </c>
      <c r="AW147" s="104">
        <v>0.91727818545697126</v>
      </c>
      <c r="AX147" s="104">
        <v>0.93</v>
      </c>
      <c r="AY147" s="104">
        <v>0.92803030303030298</v>
      </c>
      <c r="AZ147" s="167"/>
      <c r="BA147" s="7">
        <v>24</v>
      </c>
      <c r="BB147" s="104">
        <v>0.89405331510594666</v>
      </c>
      <c r="BC147" s="104">
        <v>0.88764044943820219</v>
      </c>
      <c r="BD147" s="104">
        <v>0.91732283464566933</v>
      </c>
    </row>
    <row r="148" spans="3:56" x14ac:dyDescent="0.25">
      <c r="C148" s="5">
        <v>44341</v>
      </c>
      <c r="D148" s="179"/>
      <c r="E148" s="6">
        <v>25</v>
      </c>
      <c r="F148" s="7">
        <v>247</v>
      </c>
      <c r="G148" s="7">
        <v>223</v>
      </c>
      <c r="H148" s="8">
        <v>0.90283400809716596</v>
      </c>
      <c r="I148" s="179"/>
      <c r="J148" s="6">
        <v>25</v>
      </c>
      <c r="K148" s="28">
        <v>281</v>
      </c>
      <c r="L148" s="28">
        <v>236</v>
      </c>
      <c r="M148" s="29">
        <v>0.83985765124555156</v>
      </c>
      <c r="N148" s="167"/>
      <c r="O148" s="7">
        <v>24</v>
      </c>
      <c r="P148" s="114">
        <v>260</v>
      </c>
      <c r="Q148" s="114">
        <v>233</v>
      </c>
      <c r="R148" s="101">
        <f t="shared" si="15"/>
        <v>0.89615384615384619</v>
      </c>
      <c r="S148" s="185"/>
      <c r="T148" s="7">
        <v>25</v>
      </c>
      <c r="U148" s="144">
        <v>264</v>
      </c>
      <c r="V148" s="144">
        <v>250</v>
      </c>
      <c r="W148" s="101">
        <f t="shared" si="14"/>
        <v>0.94696969696969702</v>
      </c>
      <c r="X148" s="185"/>
      <c r="Y148" s="7">
        <v>25</v>
      </c>
      <c r="Z148" s="144">
        <v>254</v>
      </c>
      <c r="AA148" s="144">
        <v>231</v>
      </c>
      <c r="AB148" s="101">
        <f t="shared" si="16"/>
        <v>0.90944881889763785</v>
      </c>
      <c r="AE148" s="5">
        <v>44341</v>
      </c>
      <c r="AF148" s="171"/>
      <c r="AG148" s="6">
        <v>25</v>
      </c>
      <c r="AH148" s="8">
        <v>0.89233576642335766</v>
      </c>
      <c r="AI148" s="8">
        <v>0.82300884955752207</v>
      </c>
      <c r="AJ148" s="8">
        <v>0.90283400809716596</v>
      </c>
      <c r="AK148" s="171"/>
      <c r="AL148" s="6">
        <v>25</v>
      </c>
      <c r="AM148" s="9">
        <v>0.87736966824644547</v>
      </c>
      <c r="AN148" s="9">
        <v>0.83168316831683164</v>
      </c>
      <c r="AO148" s="9">
        <v>0.83985765124555156</v>
      </c>
      <c r="AP148" s="167"/>
      <c r="AQ148" s="7">
        <v>24</v>
      </c>
      <c r="AR148" s="104">
        <v>0.92144236960721182</v>
      </c>
      <c r="AS148" s="104">
        <v>0.86315789473684212</v>
      </c>
      <c r="AT148" s="104">
        <v>0.89615384615384619</v>
      </c>
      <c r="AU148" s="167"/>
      <c r="AV148" s="7">
        <v>25</v>
      </c>
      <c r="AW148" s="104">
        <v>0.90793862575050033</v>
      </c>
      <c r="AX148" s="104">
        <v>0.87</v>
      </c>
      <c r="AY148" s="104">
        <v>0.94696969696969702</v>
      </c>
      <c r="AZ148" s="167"/>
      <c r="BA148" s="7">
        <v>25</v>
      </c>
      <c r="BB148" s="104">
        <v>0.89268626110731375</v>
      </c>
      <c r="BC148" s="104">
        <v>0.898876404494382</v>
      </c>
      <c r="BD148" s="104">
        <v>0.90944881889763785</v>
      </c>
    </row>
    <row r="149" spans="3:56" x14ac:dyDescent="0.25">
      <c r="C149" s="5">
        <v>44342</v>
      </c>
      <c r="D149" s="179"/>
      <c r="E149" s="6">
        <v>26</v>
      </c>
      <c r="F149" s="7">
        <v>247</v>
      </c>
      <c r="G149" s="7">
        <v>220</v>
      </c>
      <c r="H149" s="8">
        <v>0.89068825910931171</v>
      </c>
      <c r="I149" s="179"/>
      <c r="J149" s="6">
        <v>26</v>
      </c>
      <c r="K149" s="28">
        <v>283</v>
      </c>
      <c r="L149" s="28">
        <v>234</v>
      </c>
      <c r="M149" s="29">
        <v>0.82685512367491165</v>
      </c>
      <c r="N149" s="167"/>
      <c r="O149" s="7">
        <v>25</v>
      </c>
      <c r="P149" s="114">
        <v>260</v>
      </c>
      <c r="Q149" s="114">
        <v>228</v>
      </c>
      <c r="R149" s="101">
        <f t="shared" si="15"/>
        <v>0.87692307692307692</v>
      </c>
      <c r="S149" s="185"/>
      <c r="T149" s="7">
        <v>26</v>
      </c>
      <c r="U149" s="144">
        <v>264</v>
      </c>
      <c r="V149" s="144">
        <v>233</v>
      </c>
      <c r="W149" s="101">
        <f t="shared" si="14"/>
        <v>0.88257575757575757</v>
      </c>
      <c r="X149" s="185"/>
      <c r="Y149" s="7">
        <v>26</v>
      </c>
      <c r="Z149" s="144">
        <v>254</v>
      </c>
      <c r="AA149" s="144">
        <v>227</v>
      </c>
      <c r="AB149" s="101">
        <f t="shared" si="16"/>
        <v>0.89370078740157477</v>
      </c>
      <c r="AE149" s="5">
        <v>44342</v>
      </c>
      <c r="AF149" s="171"/>
      <c r="AG149" s="6">
        <v>26</v>
      </c>
      <c r="AH149" s="8">
        <v>0.93554216867469875</v>
      </c>
      <c r="AI149" s="8">
        <v>0.8584070796460177</v>
      </c>
      <c r="AJ149" s="8">
        <v>0.89068825910931171</v>
      </c>
      <c r="AK149" s="171"/>
      <c r="AL149" s="6">
        <v>26</v>
      </c>
      <c r="AM149" s="9">
        <v>0.8595971563981043</v>
      </c>
      <c r="AN149" s="9">
        <v>0.73267326732673266</v>
      </c>
      <c r="AO149" s="9">
        <v>0.82685512367491165</v>
      </c>
      <c r="AP149" s="167"/>
      <c r="AQ149" s="7">
        <v>25</v>
      </c>
      <c r="AR149" s="104">
        <v>0.92916934964584674</v>
      </c>
      <c r="AS149" s="104">
        <v>0.86315789473684212</v>
      </c>
      <c r="AT149" s="104">
        <v>0.87692307692307692</v>
      </c>
      <c r="AU149" s="167"/>
      <c r="AV149" s="7">
        <v>26</v>
      </c>
      <c r="AW149" s="104">
        <v>0.90793862575050033</v>
      </c>
      <c r="AX149" s="104">
        <v>0.91</v>
      </c>
      <c r="AY149" s="104">
        <v>0.88257575757575757</v>
      </c>
      <c r="AZ149" s="167"/>
      <c r="BA149" s="7">
        <v>26</v>
      </c>
      <c r="BB149" s="104">
        <v>0.90567327409432674</v>
      </c>
      <c r="BC149" s="104">
        <v>0.898876404494382</v>
      </c>
      <c r="BD149" s="104">
        <v>0.89370078740157477</v>
      </c>
    </row>
    <row r="150" spans="3:56" x14ac:dyDescent="0.25">
      <c r="C150" s="5">
        <v>44343</v>
      </c>
      <c r="D150" s="179"/>
      <c r="E150" s="6">
        <v>27</v>
      </c>
      <c r="F150" s="7">
        <v>247</v>
      </c>
      <c r="G150" s="7">
        <v>223</v>
      </c>
      <c r="H150" s="8">
        <v>0.9</v>
      </c>
      <c r="I150" s="179"/>
      <c r="J150" s="6">
        <v>27</v>
      </c>
      <c r="K150" s="28">
        <v>283</v>
      </c>
      <c r="L150" s="28">
        <v>231</v>
      </c>
      <c r="M150" s="29">
        <v>0.81625441696113077</v>
      </c>
      <c r="N150" s="167"/>
      <c r="O150" s="7">
        <v>26</v>
      </c>
      <c r="P150" s="114">
        <v>260</v>
      </c>
      <c r="Q150" s="114">
        <v>226</v>
      </c>
      <c r="R150" s="101">
        <f t="shared" si="15"/>
        <v>0.86923076923076925</v>
      </c>
      <c r="S150" s="185"/>
      <c r="T150" s="7">
        <v>27</v>
      </c>
      <c r="U150" s="144">
        <v>261</v>
      </c>
      <c r="V150" s="144">
        <v>241</v>
      </c>
      <c r="W150" s="101">
        <f t="shared" si="14"/>
        <v>0.92337164750957856</v>
      </c>
      <c r="X150" s="185"/>
      <c r="Y150" s="7">
        <v>27</v>
      </c>
      <c r="Z150" s="144">
        <v>254</v>
      </c>
      <c r="AA150" s="144">
        <v>231</v>
      </c>
      <c r="AB150" s="101">
        <f t="shared" si="16"/>
        <v>0.90944881889763785</v>
      </c>
      <c r="AE150" s="5">
        <v>44343</v>
      </c>
      <c r="AF150" s="171"/>
      <c r="AG150" s="6">
        <v>27</v>
      </c>
      <c r="AH150" s="8">
        <v>0.90930930930930931</v>
      </c>
      <c r="AI150" s="8">
        <v>0.84955752212389379</v>
      </c>
      <c r="AJ150" s="8">
        <v>0.90283400809716596</v>
      </c>
      <c r="AK150" s="171"/>
      <c r="AL150" s="6">
        <v>27</v>
      </c>
      <c r="AM150" s="9">
        <v>0.85485781990521326</v>
      </c>
      <c r="AN150" s="9">
        <v>0.80198019801980203</v>
      </c>
      <c r="AO150" s="9">
        <v>0.81625441696113077</v>
      </c>
      <c r="AP150" s="167"/>
      <c r="AQ150" s="7">
        <v>26</v>
      </c>
      <c r="AR150" s="104">
        <v>0.92401802962009016</v>
      </c>
      <c r="AS150" s="104">
        <v>0.82105263157894737</v>
      </c>
      <c r="AT150" s="104">
        <v>0.86923076923076925</v>
      </c>
      <c r="AU150" s="167"/>
      <c r="AV150" s="7">
        <v>27</v>
      </c>
      <c r="AW150" s="104">
        <v>0.92977717758271439</v>
      </c>
      <c r="AX150" s="104">
        <v>0.87628865979381443</v>
      </c>
      <c r="AY150" s="104">
        <v>0.92337164750957856</v>
      </c>
      <c r="AZ150" s="167"/>
      <c r="BA150" s="7">
        <v>27</v>
      </c>
      <c r="BB150" s="104">
        <v>0.91660970608339032</v>
      </c>
      <c r="BC150" s="104">
        <v>0.88764044943820219</v>
      </c>
      <c r="BD150" s="104">
        <v>0.90944881889763785</v>
      </c>
    </row>
    <row r="151" spans="3:56" x14ac:dyDescent="0.25">
      <c r="C151" s="5">
        <v>44344</v>
      </c>
      <c r="D151" s="179"/>
      <c r="E151" s="6">
        <v>28</v>
      </c>
      <c r="F151" s="7">
        <v>252</v>
      </c>
      <c r="G151" s="7">
        <v>215</v>
      </c>
      <c r="H151" s="8">
        <v>0.85</v>
      </c>
      <c r="I151" s="179"/>
      <c r="J151" s="6">
        <v>28</v>
      </c>
      <c r="K151" s="28">
        <v>283</v>
      </c>
      <c r="L151" s="28">
        <v>234</v>
      </c>
      <c r="M151" s="29">
        <v>0.82685512367491165</v>
      </c>
      <c r="N151" s="167"/>
      <c r="O151" s="7">
        <v>27</v>
      </c>
      <c r="P151" s="114">
        <v>260</v>
      </c>
      <c r="Q151" s="114">
        <v>230</v>
      </c>
      <c r="R151" s="101">
        <f t="shared" si="15"/>
        <v>0.88461538461538458</v>
      </c>
      <c r="S151" s="185"/>
      <c r="T151" s="7">
        <v>28</v>
      </c>
      <c r="U151" s="144">
        <v>261</v>
      </c>
      <c r="V151" s="144">
        <v>244</v>
      </c>
      <c r="W151" s="101">
        <f t="shared" si="14"/>
        <v>0.93486590038314177</v>
      </c>
      <c r="X151" s="185"/>
      <c r="Y151" s="7">
        <v>28</v>
      </c>
      <c r="Z151" s="144">
        <v>254</v>
      </c>
      <c r="AA151" s="144">
        <v>233</v>
      </c>
      <c r="AB151" s="101">
        <f t="shared" si="16"/>
        <v>0.91732283464566933</v>
      </c>
      <c r="AE151" s="5">
        <v>44344</v>
      </c>
      <c r="AF151" s="171"/>
      <c r="AG151" s="6">
        <v>28</v>
      </c>
      <c r="AH151" s="8">
        <v>0.93313253012048192</v>
      </c>
      <c r="AI151" s="8">
        <v>0.84166666666666667</v>
      </c>
      <c r="AJ151" s="8">
        <v>0.85317460317460314</v>
      </c>
      <c r="AK151" s="171"/>
      <c r="AL151" s="6">
        <v>28</v>
      </c>
      <c r="AM151" s="9">
        <v>0.85841232227488151</v>
      </c>
      <c r="AN151" s="9">
        <v>0.83168316831683164</v>
      </c>
      <c r="AO151" s="9">
        <v>0.82685512367491165</v>
      </c>
      <c r="AP151" s="167"/>
      <c r="AQ151" s="7">
        <v>27</v>
      </c>
      <c r="AR151" s="104">
        <v>0.92594977462974892</v>
      </c>
      <c r="AS151" s="104">
        <v>0.9263157894736842</v>
      </c>
      <c r="AT151" s="104">
        <v>0.88461538461538458</v>
      </c>
      <c r="AU151" s="167"/>
      <c r="AV151" s="7">
        <v>28</v>
      </c>
      <c r="AW151" s="104">
        <v>0.93923024983119519</v>
      </c>
      <c r="AX151" s="104">
        <v>0.98969072164948457</v>
      </c>
      <c r="AY151" s="104">
        <v>0.93486590038314177</v>
      </c>
      <c r="AZ151" s="167"/>
      <c r="BA151" s="7">
        <v>28</v>
      </c>
      <c r="BB151" s="104">
        <v>0.92344497607655507</v>
      </c>
      <c r="BC151" s="104">
        <v>0.84269662921348309</v>
      </c>
      <c r="BD151" s="104">
        <v>0.91732283464566933</v>
      </c>
    </row>
    <row r="152" spans="3:56" x14ac:dyDescent="0.25">
      <c r="C152" s="5">
        <v>44345</v>
      </c>
      <c r="D152" s="179"/>
      <c r="E152" s="6">
        <v>29</v>
      </c>
      <c r="F152" s="7">
        <v>252</v>
      </c>
      <c r="G152" s="7">
        <v>225</v>
      </c>
      <c r="H152" s="8">
        <v>0.89</v>
      </c>
      <c r="I152" s="179"/>
      <c r="J152" s="6">
        <v>29</v>
      </c>
      <c r="K152" s="28">
        <v>283</v>
      </c>
      <c r="L152" s="28">
        <v>232</v>
      </c>
      <c r="M152" s="29">
        <v>0.81978798586572443</v>
      </c>
      <c r="N152" s="167"/>
      <c r="O152" s="7">
        <v>28</v>
      </c>
      <c r="P152" s="114">
        <v>260</v>
      </c>
      <c r="Q152" s="114">
        <v>241</v>
      </c>
      <c r="R152" s="101">
        <f t="shared" si="15"/>
        <v>0.92692307692307696</v>
      </c>
      <c r="S152" s="185"/>
      <c r="T152" s="7">
        <v>29</v>
      </c>
      <c r="U152" s="144">
        <v>261</v>
      </c>
      <c r="V152" s="144">
        <v>246</v>
      </c>
      <c r="W152" s="101">
        <f t="shared" si="14"/>
        <v>0.94252873563218387</v>
      </c>
      <c r="X152" s="185"/>
      <c r="Y152" s="7">
        <v>29</v>
      </c>
      <c r="Z152" s="144">
        <v>254</v>
      </c>
      <c r="AA152" s="144">
        <v>222</v>
      </c>
      <c r="AB152" s="101">
        <f t="shared" si="16"/>
        <v>0.87401574803149606</v>
      </c>
      <c r="AE152" s="5">
        <v>44345</v>
      </c>
      <c r="AF152" s="171"/>
      <c r="AG152" s="6">
        <v>29</v>
      </c>
      <c r="AH152" s="8">
        <v>0.93313253012048192</v>
      </c>
      <c r="AI152" s="8">
        <v>0.84166666666666667</v>
      </c>
      <c r="AJ152" s="8">
        <v>0.85317460317460314</v>
      </c>
      <c r="AK152" s="171"/>
      <c r="AL152" s="6">
        <v>29</v>
      </c>
      <c r="AM152" s="9">
        <v>0.87203791469194314</v>
      </c>
      <c r="AN152" s="9">
        <v>0.81188118811881194</v>
      </c>
      <c r="AO152" s="9">
        <v>0.81978798586572443</v>
      </c>
      <c r="AP152" s="167"/>
      <c r="AQ152" s="7">
        <v>28</v>
      </c>
      <c r="AR152" s="104">
        <v>0.91757887958789441</v>
      </c>
      <c r="AS152" s="104">
        <v>0.88421052631578945</v>
      </c>
      <c r="AT152" s="104">
        <v>0.92692307692307696</v>
      </c>
      <c r="AU152" s="167"/>
      <c r="AV152" s="7">
        <v>29</v>
      </c>
      <c r="AW152" s="104">
        <v>0.9554355165428764</v>
      </c>
      <c r="AX152" s="104">
        <v>0.89690721649484539</v>
      </c>
      <c r="AY152" s="104">
        <v>0.94252873563218387</v>
      </c>
      <c r="AZ152" s="167"/>
      <c r="BA152" s="7">
        <v>29</v>
      </c>
      <c r="BB152" s="104">
        <v>0.91934381408065624</v>
      </c>
      <c r="BC152" s="104">
        <v>0.8539325842696629</v>
      </c>
      <c r="BD152" s="104">
        <v>0.87401574803149606</v>
      </c>
    </row>
    <row r="153" spans="3:56" x14ac:dyDescent="0.25">
      <c r="C153" s="5">
        <v>44346</v>
      </c>
      <c r="D153" s="179"/>
      <c r="E153" s="6">
        <v>30</v>
      </c>
      <c r="F153" s="7">
        <v>252</v>
      </c>
      <c r="G153" s="7">
        <v>217</v>
      </c>
      <c r="H153" s="8">
        <v>0.86111111111111116</v>
      </c>
      <c r="I153" s="179"/>
      <c r="J153" s="6">
        <v>30</v>
      </c>
      <c r="K153" s="28">
        <v>283</v>
      </c>
      <c r="L153" s="28">
        <v>229</v>
      </c>
      <c r="M153" s="29">
        <v>0.80918727915194344</v>
      </c>
      <c r="N153" s="167"/>
      <c r="O153" s="7">
        <v>29</v>
      </c>
      <c r="P153" s="114">
        <v>260</v>
      </c>
      <c r="Q153" s="114">
        <v>242</v>
      </c>
      <c r="R153" s="101">
        <f t="shared" si="15"/>
        <v>0.93076923076923079</v>
      </c>
      <c r="S153" s="185"/>
      <c r="T153" s="7">
        <v>30</v>
      </c>
      <c r="U153" s="144">
        <v>261</v>
      </c>
      <c r="V153" s="144">
        <v>246</v>
      </c>
      <c r="W153" s="101">
        <f t="shared" si="14"/>
        <v>0.94252873563218387</v>
      </c>
      <c r="X153" s="185"/>
      <c r="Y153" s="7">
        <v>30</v>
      </c>
      <c r="Z153" s="144">
        <v>254</v>
      </c>
      <c r="AA153" s="144">
        <v>229</v>
      </c>
      <c r="AB153" s="101">
        <f t="shared" si="16"/>
        <v>0.90157480314960625</v>
      </c>
      <c r="AE153" s="5">
        <v>44346</v>
      </c>
      <c r="AF153" s="171"/>
      <c r="AG153" s="6">
        <v>30</v>
      </c>
      <c r="AH153" s="8">
        <v>0.91024096385542164</v>
      </c>
      <c r="AI153" s="8">
        <v>0.796875</v>
      </c>
      <c r="AJ153" s="8">
        <v>0.86111111111111116</v>
      </c>
      <c r="AK153" s="171"/>
      <c r="AL153" s="6">
        <v>30</v>
      </c>
      <c r="AM153" s="9">
        <v>0.84715639810426535</v>
      </c>
      <c r="AN153" s="9">
        <v>0.73267326732673266</v>
      </c>
      <c r="AO153" s="9">
        <v>0.80918727915194344</v>
      </c>
      <c r="AP153" s="167"/>
      <c r="AQ153" s="7">
        <v>29</v>
      </c>
      <c r="AR153" s="104">
        <v>0.93367675466838373</v>
      </c>
      <c r="AS153" s="104">
        <v>0.9263157894736842</v>
      </c>
      <c r="AT153" s="104">
        <v>0.93076923076923079</v>
      </c>
      <c r="AU153" s="167"/>
      <c r="AV153" s="7">
        <v>30</v>
      </c>
      <c r="AW153" s="104">
        <v>0.93854375417501668</v>
      </c>
      <c r="AX153" s="104">
        <v>0.97029702970297027</v>
      </c>
      <c r="AY153" s="104">
        <v>0.94252873563218387</v>
      </c>
      <c r="AZ153" s="167"/>
      <c r="BA153" s="7">
        <v>30</v>
      </c>
      <c r="BB153" s="104">
        <v>0.90840738209159266</v>
      </c>
      <c r="BC153" s="104">
        <v>0.8651685393258427</v>
      </c>
      <c r="BD153" s="104">
        <v>0.90157480314960625</v>
      </c>
    </row>
    <row r="154" spans="3:56" ht="15.75" thickBot="1" x14ac:dyDescent="0.3">
      <c r="C154" s="5">
        <v>44347</v>
      </c>
      <c r="D154" s="179"/>
      <c r="E154" s="6">
        <v>31</v>
      </c>
      <c r="F154" s="7">
        <v>252</v>
      </c>
      <c r="G154" s="7">
        <v>216</v>
      </c>
      <c r="H154" s="8">
        <v>0.8571428571428571</v>
      </c>
      <c r="I154" s="179"/>
      <c r="J154" s="6">
        <v>31</v>
      </c>
      <c r="K154" s="28">
        <v>283</v>
      </c>
      <c r="L154" s="28">
        <v>227</v>
      </c>
      <c r="M154" s="29">
        <v>0.80212014134275622</v>
      </c>
      <c r="N154" s="167"/>
      <c r="O154" s="7">
        <v>30</v>
      </c>
      <c r="P154" s="114">
        <v>260</v>
      </c>
      <c r="Q154" s="114">
        <v>236</v>
      </c>
      <c r="R154" s="101">
        <f t="shared" si="15"/>
        <v>0.90769230769230769</v>
      </c>
      <c r="S154" s="186"/>
      <c r="T154" s="7">
        <v>31</v>
      </c>
      <c r="U154" s="144">
        <v>261</v>
      </c>
      <c r="V154" s="144">
        <v>242</v>
      </c>
      <c r="W154" s="101">
        <f t="shared" si="14"/>
        <v>0.92720306513409967</v>
      </c>
      <c r="X154" s="186"/>
      <c r="Y154" s="7">
        <v>31</v>
      </c>
      <c r="Z154" s="144">
        <v>254</v>
      </c>
      <c r="AA154" s="144">
        <v>231</v>
      </c>
      <c r="AB154" s="101">
        <f t="shared" si="16"/>
        <v>0.90944881889763785</v>
      </c>
      <c r="AE154" s="5">
        <v>44347</v>
      </c>
      <c r="AF154" s="171"/>
      <c r="AG154" s="6">
        <v>31</v>
      </c>
      <c r="AH154" s="8">
        <v>0.91746987951807224</v>
      </c>
      <c r="AI154" s="8">
        <v>0.89147286821705429</v>
      </c>
      <c r="AJ154" s="8">
        <v>0.8571428571428571</v>
      </c>
      <c r="AK154" s="171"/>
      <c r="AL154" s="6">
        <v>31</v>
      </c>
      <c r="AM154" s="9">
        <v>0.86848341232227488</v>
      </c>
      <c r="AN154" s="9">
        <v>0.79207920792079212</v>
      </c>
      <c r="AO154" s="9">
        <v>0.80212014134275622</v>
      </c>
      <c r="AP154" s="167"/>
      <c r="AQ154" s="7">
        <v>30</v>
      </c>
      <c r="AR154" s="104">
        <v>0.92852543464262716</v>
      </c>
      <c r="AS154" s="104">
        <v>0.86315789473684212</v>
      </c>
      <c r="AT154" s="104">
        <v>0.90769230769230769</v>
      </c>
      <c r="AU154" s="167"/>
      <c r="AV154" s="7">
        <v>31</v>
      </c>
      <c r="AW154" s="104">
        <v>0.93654990085922007</v>
      </c>
      <c r="AX154" s="104">
        <v>0.88118811881188119</v>
      </c>
      <c r="AY154" s="104">
        <v>0.92720306513409967</v>
      </c>
      <c r="AZ154" s="167"/>
      <c r="BA154" s="7">
        <v>31</v>
      </c>
      <c r="BB154" s="104">
        <v>0.91</v>
      </c>
      <c r="BC154" s="104">
        <v>0.84</v>
      </c>
      <c r="BD154" s="104">
        <v>0.91</v>
      </c>
    </row>
    <row r="155" spans="3:56" ht="31.9" customHeight="1" thickTop="1" x14ac:dyDescent="0.25">
      <c r="C155" s="5">
        <v>44348</v>
      </c>
      <c r="D155" s="178" t="s">
        <v>32</v>
      </c>
      <c r="E155" s="6">
        <v>1</v>
      </c>
      <c r="F155" s="7">
        <v>265</v>
      </c>
      <c r="G155" s="7">
        <v>215</v>
      </c>
      <c r="H155" s="8">
        <v>0.81132075471698117</v>
      </c>
      <c r="I155" s="178" t="s">
        <v>32</v>
      </c>
      <c r="J155" s="6">
        <v>1</v>
      </c>
      <c r="K155" s="28">
        <v>285</v>
      </c>
      <c r="L155" s="28">
        <v>229</v>
      </c>
      <c r="M155" s="29">
        <v>0.80350877192982462</v>
      </c>
      <c r="N155" s="167"/>
      <c r="O155" s="7">
        <v>31</v>
      </c>
      <c r="P155" s="114">
        <v>260</v>
      </c>
      <c r="Q155" s="114">
        <v>236</v>
      </c>
      <c r="R155" s="101">
        <f t="shared" si="15"/>
        <v>0.90769230769230769</v>
      </c>
      <c r="S155" s="184" t="s">
        <v>32</v>
      </c>
      <c r="T155" s="7">
        <v>1</v>
      </c>
      <c r="U155" s="144">
        <v>261</v>
      </c>
      <c r="V155" s="144">
        <v>246</v>
      </c>
      <c r="W155" s="101">
        <f t="shared" si="14"/>
        <v>0.94252873563218387</v>
      </c>
      <c r="X155" s="184" t="s">
        <v>32</v>
      </c>
      <c r="Y155" s="7">
        <v>1</v>
      </c>
      <c r="Z155" s="144"/>
      <c r="AA155" s="144"/>
      <c r="AB155" s="101" t="e">
        <f t="shared" si="16"/>
        <v>#DIV/0!</v>
      </c>
      <c r="AE155" s="5">
        <v>44348</v>
      </c>
      <c r="AF155" s="179" t="s">
        <v>32</v>
      </c>
      <c r="AG155" s="6">
        <v>1</v>
      </c>
      <c r="AH155" s="8">
        <v>0.91556886227544909</v>
      </c>
      <c r="AI155" s="8">
        <v>0.88617886178861793</v>
      </c>
      <c r="AJ155" s="8">
        <v>0.81132075471698117</v>
      </c>
      <c r="AK155" s="179" t="s">
        <v>32</v>
      </c>
      <c r="AL155" s="6">
        <v>1</v>
      </c>
      <c r="AM155" s="9">
        <v>0.84123222748815163</v>
      </c>
      <c r="AN155" s="9">
        <v>0.6633663366336634</v>
      </c>
      <c r="AO155" s="9">
        <v>0.80350877192982462</v>
      </c>
      <c r="AP155" s="167"/>
      <c r="AQ155" s="7">
        <v>31</v>
      </c>
      <c r="AR155" s="104">
        <v>0.91757887958789441</v>
      </c>
      <c r="AS155" s="104">
        <v>0.84210526315789469</v>
      </c>
      <c r="AT155" s="104">
        <v>0.90769230769230769</v>
      </c>
      <c r="AU155" s="167" t="s">
        <v>32</v>
      </c>
      <c r="AV155" s="7">
        <v>1</v>
      </c>
      <c r="AW155" s="104">
        <v>0.89424983476536679</v>
      </c>
      <c r="AX155" s="104">
        <v>0.87128712871287128</v>
      </c>
      <c r="AY155" s="104">
        <v>0.94252873563218387</v>
      </c>
      <c r="AZ155" s="167" t="s">
        <v>32</v>
      </c>
      <c r="BA155" s="7">
        <v>1</v>
      </c>
      <c r="BB155" s="104"/>
      <c r="BC155" s="104"/>
      <c r="BD155" s="104"/>
    </row>
    <row r="156" spans="3:56" ht="14.25" customHeight="1" x14ac:dyDescent="0.25">
      <c r="C156" s="5">
        <v>44349</v>
      </c>
      <c r="D156" s="179"/>
      <c r="E156" s="6">
        <v>2</v>
      </c>
      <c r="F156" s="7">
        <v>271</v>
      </c>
      <c r="G156" s="7">
        <v>211</v>
      </c>
      <c r="H156" s="8">
        <v>0.77859778597785978</v>
      </c>
      <c r="I156" s="179"/>
      <c r="J156" s="6">
        <v>2</v>
      </c>
      <c r="K156" s="28">
        <v>285</v>
      </c>
      <c r="L156" s="28">
        <v>227</v>
      </c>
      <c r="M156" s="29">
        <v>0.79649122807017547</v>
      </c>
      <c r="N156" s="184" t="s">
        <v>32</v>
      </c>
      <c r="O156" s="7">
        <v>1</v>
      </c>
      <c r="P156" s="114">
        <v>260</v>
      </c>
      <c r="Q156" s="114">
        <v>234</v>
      </c>
      <c r="R156" s="101">
        <f t="shared" si="15"/>
        <v>0.9</v>
      </c>
      <c r="S156" s="185"/>
      <c r="T156" s="7">
        <v>2</v>
      </c>
      <c r="U156" s="144">
        <v>261</v>
      </c>
      <c r="V156" s="144">
        <v>247</v>
      </c>
      <c r="W156" s="101">
        <f t="shared" si="14"/>
        <v>0.94636015325670497</v>
      </c>
      <c r="X156" s="185"/>
      <c r="Y156" s="7">
        <v>2</v>
      </c>
      <c r="Z156" s="144"/>
      <c r="AA156" s="144"/>
      <c r="AB156" s="101" t="e">
        <f t="shared" si="16"/>
        <v>#DIV/0!</v>
      </c>
      <c r="AE156" s="5">
        <v>44349</v>
      </c>
      <c r="AF156" s="179"/>
      <c r="AG156" s="6">
        <v>2</v>
      </c>
      <c r="AH156" s="8">
        <v>0.91</v>
      </c>
      <c r="AI156" s="8">
        <v>0.92682926829268297</v>
      </c>
      <c r="AJ156" s="8">
        <v>0.77859778597785978</v>
      </c>
      <c r="AK156" s="179"/>
      <c r="AL156" s="6">
        <v>2</v>
      </c>
      <c r="AM156" s="9">
        <v>0.86966824644549767</v>
      </c>
      <c r="AN156" s="9">
        <v>0.86138613861386137</v>
      </c>
      <c r="AO156" s="9">
        <v>0.79649122807017547</v>
      </c>
      <c r="AP156" s="184" t="s">
        <v>32</v>
      </c>
      <c r="AQ156" s="7">
        <v>1</v>
      </c>
      <c r="AR156" s="104">
        <v>0.91757887958789441</v>
      </c>
      <c r="AS156" s="104">
        <v>0.82105263157894737</v>
      </c>
      <c r="AT156" s="104">
        <v>0.9</v>
      </c>
      <c r="AU156" s="167"/>
      <c r="AV156" s="7">
        <v>2</v>
      </c>
      <c r="AW156" s="104">
        <v>0.91473892927957701</v>
      </c>
      <c r="AX156" s="104">
        <v>0.86138613861386137</v>
      </c>
      <c r="AY156" s="104">
        <v>0.94636015325670497</v>
      </c>
      <c r="AZ156" s="167"/>
      <c r="BA156" s="7">
        <v>2</v>
      </c>
      <c r="BB156" s="104"/>
      <c r="BC156" s="104"/>
      <c r="BD156" s="104"/>
    </row>
    <row r="157" spans="3:56" x14ac:dyDescent="0.25">
      <c r="C157" s="5">
        <v>44350</v>
      </c>
      <c r="D157" s="179"/>
      <c r="E157" s="6">
        <v>3</v>
      </c>
      <c r="F157" s="7">
        <v>271</v>
      </c>
      <c r="G157" s="7">
        <v>231</v>
      </c>
      <c r="H157" s="8">
        <v>0.85239852398523985</v>
      </c>
      <c r="I157" s="179"/>
      <c r="J157" s="6">
        <v>3</v>
      </c>
      <c r="K157" s="28">
        <v>285</v>
      </c>
      <c r="L157" s="28">
        <v>237</v>
      </c>
      <c r="M157" s="29">
        <v>0.83157894736842108</v>
      </c>
      <c r="N157" s="185"/>
      <c r="O157" s="7">
        <v>2</v>
      </c>
      <c r="P157" s="114">
        <v>260</v>
      </c>
      <c r="Q157" s="114">
        <v>238</v>
      </c>
      <c r="R157" s="101">
        <f t="shared" si="15"/>
        <v>0.91538461538461535</v>
      </c>
      <c r="S157" s="185"/>
      <c r="T157" s="7">
        <v>3</v>
      </c>
      <c r="U157" s="144">
        <v>261</v>
      </c>
      <c r="V157" s="144">
        <v>246</v>
      </c>
      <c r="W157" s="101">
        <f t="shared" si="14"/>
        <v>0.94252873563218387</v>
      </c>
      <c r="X157" s="185"/>
      <c r="Y157" s="7">
        <v>3</v>
      </c>
      <c r="Z157" s="144"/>
      <c r="AA157" s="144"/>
      <c r="AB157" s="101" t="e">
        <f t="shared" si="16"/>
        <v>#DIV/0!</v>
      </c>
      <c r="AE157" s="5">
        <v>44350</v>
      </c>
      <c r="AF157" s="179"/>
      <c r="AG157" s="6">
        <v>3</v>
      </c>
      <c r="AH157" s="8">
        <v>0.94</v>
      </c>
      <c r="AI157" s="8">
        <v>0.84</v>
      </c>
      <c r="AJ157" s="8">
        <v>0.85</v>
      </c>
      <c r="AK157" s="179"/>
      <c r="AL157" s="6">
        <v>3</v>
      </c>
      <c r="AM157" s="9">
        <v>0.85071090047393361</v>
      </c>
      <c r="AN157" s="9">
        <v>0.85148514851485146</v>
      </c>
      <c r="AO157" s="9">
        <v>0.83157894736842108</v>
      </c>
      <c r="AP157" s="185"/>
      <c r="AQ157" s="7">
        <v>2</v>
      </c>
      <c r="AR157" s="104">
        <v>0.92788151963940757</v>
      </c>
      <c r="AS157" s="104">
        <v>0.83157894736842108</v>
      </c>
      <c r="AT157" s="104">
        <v>0.91538461538461535</v>
      </c>
      <c r="AU157" s="167"/>
      <c r="AV157" s="7">
        <v>3</v>
      </c>
      <c r="AW157" s="104">
        <v>0.90945142101784537</v>
      </c>
      <c r="AX157" s="104">
        <v>0.93069306930693074</v>
      </c>
      <c r="AY157" s="104">
        <v>0.94252873563218387</v>
      </c>
      <c r="AZ157" s="167"/>
      <c r="BA157" s="7">
        <v>3</v>
      </c>
      <c r="BB157" s="104"/>
      <c r="BC157" s="104"/>
      <c r="BD157" s="104"/>
    </row>
    <row r="158" spans="3:56" x14ac:dyDescent="0.25">
      <c r="C158" s="5">
        <v>44351</v>
      </c>
      <c r="D158" s="179"/>
      <c r="E158" s="6">
        <v>4</v>
      </c>
      <c r="F158" s="7">
        <v>271</v>
      </c>
      <c r="G158" s="7">
        <v>225</v>
      </c>
      <c r="H158" s="8">
        <v>0.8302583025830258</v>
      </c>
      <c r="I158" s="179"/>
      <c r="J158" s="6">
        <v>4</v>
      </c>
      <c r="K158" s="28">
        <v>285</v>
      </c>
      <c r="L158" s="28">
        <v>236</v>
      </c>
      <c r="M158" s="29">
        <v>0.82807017543859651</v>
      </c>
      <c r="N158" s="185"/>
      <c r="O158" s="7">
        <v>3</v>
      </c>
      <c r="P158" s="114">
        <v>260</v>
      </c>
      <c r="Q158" s="114">
        <v>241</v>
      </c>
      <c r="R158" s="101">
        <f t="shared" si="15"/>
        <v>0.92692307692307696</v>
      </c>
      <c r="S158" s="185"/>
      <c r="T158" s="7">
        <v>4</v>
      </c>
      <c r="U158" s="144">
        <v>261</v>
      </c>
      <c r="V158" s="144">
        <v>246</v>
      </c>
      <c r="W158" s="101">
        <f t="shared" si="14"/>
        <v>0.94252873563218387</v>
      </c>
      <c r="X158" s="185"/>
      <c r="Y158" s="7">
        <v>4</v>
      </c>
      <c r="Z158" s="144"/>
      <c r="AA158" s="144"/>
      <c r="AB158" s="101" t="e">
        <f t="shared" si="16"/>
        <v>#DIV/0!</v>
      </c>
      <c r="AE158" s="5">
        <v>44351</v>
      </c>
      <c r="AF158" s="179"/>
      <c r="AG158" s="6">
        <v>4</v>
      </c>
      <c r="AH158" s="8">
        <v>0.91641791044776122</v>
      </c>
      <c r="AI158" s="8">
        <v>0.89430894308943087</v>
      </c>
      <c r="AJ158" s="8">
        <v>0.8302583025830258</v>
      </c>
      <c r="AK158" s="179"/>
      <c r="AL158" s="6">
        <v>4</v>
      </c>
      <c r="AM158" s="9">
        <v>0.84834123222748814</v>
      </c>
      <c r="AN158" s="9">
        <v>0.7722772277227723</v>
      </c>
      <c r="AO158" s="9">
        <v>0.82807017543859651</v>
      </c>
      <c r="AP158" s="185"/>
      <c r="AQ158" s="7">
        <v>3</v>
      </c>
      <c r="AR158" s="104">
        <v>0.91629104958145524</v>
      </c>
      <c r="AS158" s="104">
        <v>0.83157894736842108</v>
      </c>
      <c r="AT158" s="104">
        <v>0.92692307692307696</v>
      </c>
      <c r="AU158" s="167"/>
      <c r="AV158" s="7">
        <v>4</v>
      </c>
      <c r="AW158" s="104">
        <v>0.92800528401585203</v>
      </c>
      <c r="AX158" s="104">
        <v>0.95</v>
      </c>
      <c r="AY158" s="104">
        <v>0.94252873563218387</v>
      </c>
      <c r="AZ158" s="167"/>
      <c r="BA158" s="7">
        <v>4</v>
      </c>
      <c r="BB158" s="104"/>
      <c r="BC158" s="104"/>
      <c r="BD158" s="104"/>
    </row>
    <row r="159" spans="3:56" x14ac:dyDescent="0.25">
      <c r="C159" s="5">
        <v>44352</v>
      </c>
      <c r="D159" s="179"/>
      <c r="E159" s="6">
        <v>5</v>
      </c>
      <c r="F159" s="7">
        <v>275</v>
      </c>
      <c r="G159" s="7">
        <v>228</v>
      </c>
      <c r="H159" s="8">
        <v>0.8290909090909091</v>
      </c>
      <c r="I159" s="179"/>
      <c r="J159" s="6">
        <v>5</v>
      </c>
      <c r="K159" s="28">
        <v>285</v>
      </c>
      <c r="L159" s="28">
        <v>231</v>
      </c>
      <c r="M159" s="29">
        <v>0.81052631578947365</v>
      </c>
      <c r="N159" s="185"/>
      <c r="O159" s="7">
        <v>4</v>
      </c>
      <c r="P159" s="114">
        <v>260</v>
      </c>
      <c r="Q159" s="114">
        <v>242</v>
      </c>
      <c r="R159" s="101">
        <f t="shared" si="15"/>
        <v>0.93076923076923079</v>
      </c>
      <c r="S159" s="185"/>
      <c r="T159" s="7">
        <v>5</v>
      </c>
      <c r="U159" s="144">
        <v>261</v>
      </c>
      <c r="V159" s="144">
        <v>245</v>
      </c>
      <c r="W159" s="101">
        <f t="shared" si="14"/>
        <v>0.93869731800766287</v>
      </c>
      <c r="X159" s="185"/>
      <c r="Y159" s="7">
        <v>5</v>
      </c>
      <c r="Z159" s="144"/>
      <c r="AA159" s="144"/>
      <c r="AB159" s="101" t="e">
        <f t="shared" si="16"/>
        <v>#DIV/0!</v>
      </c>
      <c r="AE159" s="5">
        <v>44352</v>
      </c>
      <c r="AF159" s="179"/>
      <c r="AG159" s="6">
        <v>5</v>
      </c>
      <c r="AH159" s="8">
        <v>0.93</v>
      </c>
      <c r="AI159" s="8">
        <v>0.85</v>
      </c>
      <c r="AJ159" s="8">
        <v>0.8302583025830258</v>
      </c>
      <c r="AK159" s="179"/>
      <c r="AL159" s="6">
        <v>5</v>
      </c>
      <c r="AM159" s="9">
        <v>0.85663507109004744</v>
      </c>
      <c r="AN159" s="9">
        <v>0.7722772277227723</v>
      </c>
      <c r="AO159" s="9">
        <v>0.81052631578947365</v>
      </c>
      <c r="AP159" s="185"/>
      <c r="AQ159" s="7">
        <v>4</v>
      </c>
      <c r="AR159" s="104">
        <v>0.92337411461687058</v>
      </c>
      <c r="AS159" s="104">
        <v>0.89473684210526316</v>
      </c>
      <c r="AT159" s="104">
        <v>0.93076923076923079</v>
      </c>
      <c r="AU159" s="167"/>
      <c r="AV159" s="7">
        <v>5</v>
      </c>
      <c r="AW159" s="104">
        <v>0.92007926023778075</v>
      </c>
      <c r="AX159" s="104">
        <v>0.95</v>
      </c>
      <c r="AY159" s="104">
        <v>0.93869731800766287</v>
      </c>
      <c r="AZ159" s="167"/>
      <c r="BA159" s="7">
        <v>5</v>
      </c>
      <c r="BB159" s="104"/>
      <c r="BC159" s="104"/>
      <c r="BD159" s="104"/>
    </row>
    <row r="160" spans="3:56" x14ac:dyDescent="0.25">
      <c r="C160" s="5">
        <v>44353</v>
      </c>
      <c r="D160" s="179"/>
      <c r="E160" s="6">
        <v>6</v>
      </c>
      <c r="F160" s="7">
        <v>277</v>
      </c>
      <c r="G160" s="7">
        <v>231</v>
      </c>
      <c r="H160" s="8">
        <v>0.83393501805054149</v>
      </c>
      <c r="I160" s="179"/>
      <c r="J160" s="6">
        <v>6</v>
      </c>
      <c r="K160" s="28">
        <v>285</v>
      </c>
      <c r="L160" s="28">
        <v>232</v>
      </c>
      <c r="M160" s="29">
        <v>0.81403508771929822</v>
      </c>
      <c r="N160" s="185"/>
      <c r="O160" s="7">
        <v>5</v>
      </c>
      <c r="P160" s="114">
        <v>260</v>
      </c>
      <c r="Q160" s="114">
        <v>239</v>
      </c>
      <c r="R160" s="101">
        <f t="shared" si="15"/>
        <v>0.91923076923076918</v>
      </c>
      <c r="S160" s="185"/>
      <c r="T160" s="7">
        <v>6</v>
      </c>
      <c r="U160" s="144">
        <v>261</v>
      </c>
      <c r="V160" s="144">
        <v>247</v>
      </c>
      <c r="W160" s="101">
        <f t="shared" si="14"/>
        <v>0.94636015325670497</v>
      </c>
      <c r="X160" s="185"/>
      <c r="Y160" s="7">
        <v>6</v>
      </c>
      <c r="Z160" s="144"/>
      <c r="AA160" s="144"/>
      <c r="AB160" s="101" t="e">
        <f t="shared" si="16"/>
        <v>#DIV/0!</v>
      </c>
      <c r="AE160" s="5">
        <v>44353</v>
      </c>
      <c r="AF160" s="179"/>
      <c r="AG160" s="6">
        <v>6</v>
      </c>
      <c r="AH160" s="8">
        <v>0.92</v>
      </c>
      <c r="AI160" s="8">
        <v>0.86</v>
      </c>
      <c r="AJ160" s="8">
        <v>0.83</v>
      </c>
      <c r="AK160" s="179"/>
      <c r="AL160" s="6">
        <v>6</v>
      </c>
      <c r="AM160" s="9">
        <v>0.83353080568720384</v>
      </c>
      <c r="AN160" s="9">
        <v>0.78217821782178221</v>
      </c>
      <c r="AO160" s="9">
        <v>0.81403508771929822</v>
      </c>
      <c r="AP160" s="185"/>
      <c r="AQ160" s="7">
        <v>5</v>
      </c>
      <c r="AR160" s="104">
        <v>0.90470057952350291</v>
      </c>
      <c r="AS160" s="104">
        <v>0.83157894736842108</v>
      </c>
      <c r="AT160" s="104">
        <v>0.91923076923076918</v>
      </c>
      <c r="AU160" s="167"/>
      <c r="AV160" s="7">
        <v>6</v>
      </c>
      <c r="AW160" s="104">
        <v>0.939894319682959</v>
      </c>
      <c r="AX160" s="104">
        <v>0.9</v>
      </c>
      <c r="AY160" s="104">
        <v>0.94636015325670497</v>
      </c>
      <c r="AZ160" s="167"/>
      <c r="BA160" s="7">
        <v>6</v>
      </c>
      <c r="BB160" s="104"/>
      <c r="BC160" s="104"/>
      <c r="BD160" s="104"/>
    </row>
    <row r="161" spans="3:56" x14ac:dyDescent="0.25">
      <c r="C161" s="5">
        <v>44354</v>
      </c>
      <c r="D161" s="179"/>
      <c r="E161" s="6">
        <v>7</v>
      </c>
      <c r="F161" s="7">
        <v>277</v>
      </c>
      <c r="G161" s="7">
        <v>235</v>
      </c>
      <c r="H161" s="8">
        <v>0.85</v>
      </c>
      <c r="I161" s="179"/>
      <c r="J161" s="6">
        <v>7</v>
      </c>
      <c r="K161" s="28">
        <v>285</v>
      </c>
      <c r="L161" s="28">
        <v>233</v>
      </c>
      <c r="M161" s="29">
        <v>0.81754385964912279</v>
      </c>
      <c r="N161" s="185"/>
      <c r="O161" s="7">
        <v>6</v>
      </c>
      <c r="P161" s="114">
        <v>260</v>
      </c>
      <c r="Q161" s="114">
        <v>241</v>
      </c>
      <c r="R161" s="101">
        <f t="shared" si="15"/>
        <v>0.92692307692307696</v>
      </c>
      <c r="S161" s="185"/>
      <c r="T161" s="7">
        <v>7</v>
      </c>
      <c r="U161" s="144">
        <v>262</v>
      </c>
      <c r="V161" s="144">
        <v>251</v>
      </c>
      <c r="W161" s="101">
        <f t="shared" si="14"/>
        <v>0.9580152671755725</v>
      </c>
      <c r="X161" s="185"/>
      <c r="Y161" s="7">
        <v>7</v>
      </c>
      <c r="Z161" s="144"/>
      <c r="AA161" s="144"/>
      <c r="AB161" s="101" t="e">
        <f t="shared" si="16"/>
        <v>#DIV/0!</v>
      </c>
      <c r="AE161" s="5">
        <v>44354</v>
      </c>
      <c r="AF161" s="179"/>
      <c r="AG161" s="6">
        <v>7</v>
      </c>
      <c r="AH161" s="8">
        <v>0.9</v>
      </c>
      <c r="AI161" s="8">
        <v>0.92</v>
      </c>
      <c r="AJ161" s="8">
        <v>0.85</v>
      </c>
      <c r="AK161" s="179"/>
      <c r="AL161" s="6">
        <v>7</v>
      </c>
      <c r="AM161" s="9">
        <v>0.85900473933649291</v>
      </c>
      <c r="AN161" s="9">
        <v>0.78217821782178221</v>
      </c>
      <c r="AO161" s="9">
        <v>0.81754385964912279</v>
      </c>
      <c r="AP161" s="185"/>
      <c r="AQ161" s="7">
        <v>6</v>
      </c>
      <c r="AR161" s="104">
        <v>0.93625241468126208</v>
      </c>
      <c r="AS161" s="104">
        <v>0.76842105263157889</v>
      </c>
      <c r="AT161" s="104">
        <v>0.92692307692307696</v>
      </c>
      <c r="AU161" s="167"/>
      <c r="AV161" s="7">
        <v>7</v>
      </c>
      <c r="AW161" s="104">
        <v>0.90488771466314399</v>
      </c>
      <c r="AX161" s="104">
        <v>0.86138613861386137</v>
      </c>
      <c r="AY161" s="104">
        <v>0.9580152671755725</v>
      </c>
      <c r="AZ161" s="167"/>
      <c r="BA161" s="7">
        <v>7</v>
      </c>
      <c r="BB161" s="104"/>
      <c r="BC161" s="104"/>
      <c r="BD161" s="104"/>
    </row>
    <row r="162" spans="3:56" x14ac:dyDescent="0.25">
      <c r="C162" s="5">
        <v>44355</v>
      </c>
      <c r="D162" s="179"/>
      <c r="E162" s="6">
        <v>8</v>
      </c>
      <c r="F162" s="7">
        <v>277</v>
      </c>
      <c r="G162" s="7">
        <v>237</v>
      </c>
      <c r="H162" s="8">
        <v>0.85559566787003605</v>
      </c>
      <c r="I162" s="179"/>
      <c r="J162" s="6">
        <v>8</v>
      </c>
      <c r="K162" s="28">
        <v>284</v>
      </c>
      <c r="L162" s="28">
        <v>228</v>
      </c>
      <c r="M162" s="29">
        <v>0.8</v>
      </c>
      <c r="N162" s="185"/>
      <c r="O162" s="7">
        <v>7</v>
      </c>
      <c r="P162" s="114">
        <v>260</v>
      </c>
      <c r="Q162" s="114">
        <v>221</v>
      </c>
      <c r="R162" s="101">
        <f t="shared" si="15"/>
        <v>0.85</v>
      </c>
      <c r="S162" s="185"/>
      <c r="T162" s="7">
        <v>8</v>
      </c>
      <c r="U162" s="144">
        <v>262</v>
      </c>
      <c r="V162" s="144">
        <v>251</v>
      </c>
      <c r="W162" s="101">
        <f t="shared" si="14"/>
        <v>0.9580152671755725</v>
      </c>
      <c r="X162" s="185"/>
      <c r="Y162" s="7">
        <v>8</v>
      </c>
      <c r="Z162" s="144"/>
      <c r="AA162" s="144"/>
      <c r="AB162" s="101" t="e">
        <f t="shared" si="16"/>
        <v>#DIV/0!</v>
      </c>
      <c r="AE162" s="5">
        <v>44355</v>
      </c>
      <c r="AF162" s="179"/>
      <c r="AG162" s="6">
        <v>8</v>
      </c>
      <c r="AH162" s="8">
        <v>0.87</v>
      </c>
      <c r="AI162" s="8">
        <v>0.92</v>
      </c>
      <c r="AJ162" s="8">
        <v>0.86</v>
      </c>
      <c r="AK162" s="179"/>
      <c r="AL162" s="6">
        <v>8</v>
      </c>
      <c r="AM162" s="9">
        <v>0.86196682464454977</v>
      </c>
      <c r="AN162" s="9">
        <v>0.7722772277227723</v>
      </c>
      <c r="AO162" s="9">
        <v>0.8</v>
      </c>
      <c r="AP162" s="185"/>
      <c r="AQ162" s="7">
        <v>7</v>
      </c>
      <c r="AR162" s="104">
        <v>0.89375402446877017</v>
      </c>
      <c r="AS162" s="104">
        <v>0.85263157894736841</v>
      </c>
      <c r="AT162" s="104">
        <v>0.85</v>
      </c>
      <c r="AU162" s="167"/>
      <c r="AV162" s="7">
        <v>8</v>
      </c>
      <c r="AW162" s="104">
        <v>0.91083223249669754</v>
      </c>
      <c r="AX162" s="104">
        <v>0.91089108910891092</v>
      </c>
      <c r="AY162" s="104">
        <v>0.9580152671755725</v>
      </c>
      <c r="AZ162" s="167"/>
      <c r="BA162" s="7">
        <v>8</v>
      </c>
      <c r="BB162" s="104"/>
      <c r="BC162" s="104"/>
      <c r="BD162" s="104"/>
    </row>
    <row r="163" spans="3:56" x14ac:dyDescent="0.25">
      <c r="C163" s="5">
        <v>44356</v>
      </c>
      <c r="D163" s="179"/>
      <c r="E163" s="6">
        <v>9</v>
      </c>
      <c r="F163" s="7">
        <v>277</v>
      </c>
      <c r="G163" s="7">
        <v>237</v>
      </c>
      <c r="H163" s="8">
        <v>0.85559566787003605</v>
      </c>
      <c r="I163" s="179"/>
      <c r="J163" s="6">
        <v>9</v>
      </c>
      <c r="K163" s="28">
        <v>284</v>
      </c>
      <c r="L163" s="28">
        <v>235</v>
      </c>
      <c r="M163" s="29">
        <v>0.82746478873239437</v>
      </c>
      <c r="N163" s="185"/>
      <c r="O163" s="7">
        <v>8</v>
      </c>
      <c r="P163" s="114">
        <v>260</v>
      </c>
      <c r="Q163" s="114">
        <v>237</v>
      </c>
      <c r="R163" s="101">
        <f t="shared" si="15"/>
        <v>0.91153846153846152</v>
      </c>
      <c r="S163" s="185"/>
      <c r="T163" s="7">
        <v>9</v>
      </c>
      <c r="U163" s="144">
        <v>262</v>
      </c>
      <c r="V163" s="144">
        <v>258</v>
      </c>
      <c r="W163" s="101">
        <f t="shared" si="14"/>
        <v>0.98473282442748089</v>
      </c>
      <c r="X163" s="185"/>
      <c r="Y163" s="7">
        <v>9</v>
      </c>
      <c r="Z163" s="144"/>
      <c r="AA163" s="144"/>
      <c r="AB163" s="101" t="e">
        <f t="shared" si="16"/>
        <v>#DIV/0!</v>
      </c>
      <c r="AE163" s="5">
        <v>44356</v>
      </c>
      <c r="AF163" s="179"/>
      <c r="AG163" s="6">
        <v>9</v>
      </c>
      <c r="AH163" s="8">
        <v>0.89</v>
      </c>
      <c r="AI163" s="8">
        <v>0.9</v>
      </c>
      <c r="AJ163" s="8">
        <v>0.86</v>
      </c>
      <c r="AK163" s="179"/>
      <c r="AL163" s="6">
        <v>9</v>
      </c>
      <c r="AM163" s="9">
        <v>0.87085308056872035</v>
      </c>
      <c r="AN163" s="9">
        <v>0.7407407407407407</v>
      </c>
      <c r="AO163" s="9">
        <v>0.82746478873239437</v>
      </c>
      <c r="AP163" s="185"/>
      <c r="AQ163" s="7">
        <v>8</v>
      </c>
      <c r="AR163" s="104">
        <v>0.89375402446877017</v>
      </c>
      <c r="AS163" s="104">
        <v>0.83157894736842108</v>
      </c>
      <c r="AT163" s="104">
        <v>0.91153846153846152</v>
      </c>
      <c r="AU163" s="167"/>
      <c r="AV163" s="7">
        <v>9</v>
      </c>
      <c r="AW163" s="104">
        <v>0.9134742404227213</v>
      </c>
      <c r="AX163" s="104">
        <v>0.93069306930693074</v>
      </c>
      <c r="AY163" s="104">
        <v>0.98473282442748089</v>
      </c>
      <c r="AZ163" s="167"/>
      <c r="BA163" s="7">
        <v>9</v>
      </c>
      <c r="BB163" s="104"/>
      <c r="BC163" s="104"/>
      <c r="BD163" s="104"/>
    </row>
    <row r="164" spans="3:56" x14ac:dyDescent="0.25">
      <c r="C164" s="5">
        <v>44357</v>
      </c>
      <c r="D164" s="179"/>
      <c r="E164" s="6">
        <v>10</v>
      </c>
      <c r="F164" s="7">
        <v>277</v>
      </c>
      <c r="G164" s="7">
        <v>236</v>
      </c>
      <c r="H164" s="8">
        <v>0.85198555956678701</v>
      </c>
      <c r="I164" s="179"/>
      <c r="J164" s="6">
        <v>10</v>
      </c>
      <c r="K164" s="28">
        <v>284</v>
      </c>
      <c r="L164" s="28">
        <v>230</v>
      </c>
      <c r="M164" s="29">
        <v>0.8098591549295775</v>
      </c>
      <c r="N164" s="185"/>
      <c r="O164" s="7">
        <v>9</v>
      </c>
      <c r="P164" s="114">
        <v>260</v>
      </c>
      <c r="Q164" s="114">
        <v>238</v>
      </c>
      <c r="R164" s="101">
        <f t="shared" si="15"/>
        <v>0.91538461538461535</v>
      </c>
      <c r="S164" s="185"/>
      <c r="T164" s="7">
        <v>10</v>
      </c>
      <c r="U164" s="144">
        <v>262</v>
      </c>
      <c r="V164" s="144">
        <v>246</v>
      </c>
      <c r="W164" s="101">
        <f t="shared" si="14"/>
        <v>0.93893129770992367</v>
      </c>
      <c r="X164" s="185"/>
      <c r="Y164" s="7">
        <v>10</v>
      </c>
      <c r="Z164" s="144"/>
      <c r="AA164" s="144"/>
      <c r="AB164" s="101" t="e">
        <f t="shared" si="16"/>
        <v>#DIV/0!</v>
      </c>
      <c r="AE164" s="5">
        <v>44357</v>
      </c>
      <c r="AF164" s="179"/>
      <c r="AG164" s="6">
        <v>10</v>
      </c>
      <c r="AH164" s="8">
        <v>0.87916666666666665</v>
      </c>
      <c r="AI164" s="8">
        <v>0.86290322580645162</v>
      </c>
      <c r="AJ164" s="8">
        <v>0.85198555956678701</v>
      </c>
      <c r="AK164" s="179"/>
      <c r="AL164" s="6">
        <v>10</v>
      </c>
      <c r="AM164" s="9">
        <v>0.84537914691943128</v>
      </c>
      <c r="AN164" s="9">
        <v>0.75</v>
      </c>
      <c r="AO164" s="9">
        <v>0.8098591549295775</v>
      </c>
      <c r="AP164" s="185"/>
      <c r="AQ164" s="7">
        <v>9</v>
      </c>
      <c r="AR164" s="104">
        <v>0.9053444945267225</v>
      </c>
      <c r="AS164" s="104">
        <v>0.82105263157894737</v>
      </c>
      <c r="AT164" s="104">
        <v>0.91538461538461535</v>
      </c>
      <c r="AU164" s="167"/>
      <c r="AV164" s="7">
        <v>10</v>
      </c>
      <c r="AW164" s="104">
        <v>0.91677675033025097</v>
      </c>
      <c r="AX164" s="104">
        <v>0.96039603960396036</v>
      </c>
      <c r="AY164" s="104">
        <v>0.93893129770992367</v>
      </c>
      <c r="AZ164" s="167"/>
      <c r="BA164" s="7">
        <v>10</v>
      </c>
      <c r="BB164" s="104"/>
      <c r="BC164" s="104"/>
      <c r="BD164" s="104"/>
    </row>
    <row r="165" spans="3:56" x14ac:dyDescent="0.25">
      <c r="C165" s="5">
        <v>44358</v>
      </c>
      <c r="D165" s="179"/>
      <c r="E165" s="6">
        <v>11</v>
      </c>
      <c r="F165" s="7">
        <v>277</v>
      </c>
      <c r="G165" s="7">
        <v>242</v>
      </c>
      <c r="H165" s="8">
        <v>0.87364620938628157</v>
      </c>
      <c r="I165" s="179"/>
      <c r="J165" s="6">
        <v>11</v>
      </c>
      <c r="K165" s="28">
        <v>284</v>
      </c>
      <c r="L165" s="28">
        <v>228</v>
      </c>
      <c r="M165" s="29">
        <v>0.80281690140845074</v>
      </c>
      <c r="N165" s="185"/>
      <c r="O165" s="7">
        <v>10</v>
      </c>
      <c r="P165" s="114">
        <v>260</v>
      </c>
      <c r="Q165" s="114">
        <v>238</v>
      </c>
      <c r="R165" s="101">
        <f t="shared" si="15"/>
        <v>0.91538461538461535</v>
      </c>
      <c r="S165" s="185"/>
      <c r="T165" s="7">
        <v>11</v>
      </c>
      <c r="U165" s="144">
        <v>262</v>
      </c>
      <c r="V165" s="144">
        <v>247</v>
      </c>
      <c r="W165" s="101">
        <f t="shared" si="14"/>
        <v>0.9427480916030534</v>
      </c>
      <c r="X165" s="185"/>
      <c r="Y165" s="7">
        <v>11</v>
      </c>
      <c r="Z165" s="144"/>
      <c r="AA165" s="144"/>
      <c r="AB165" s="101" t="e">
        <f t="shared" si="16"/>
        <v>#DIV/0!</v>
      </c>
      <c r="AE165" s="5">
        <v>44358</v>
      </c>
      <c r="AF165" s="179"/>
      <c r="AG165" s="6">
        <v>11</v>
      </c>
      <c r="AH165" s="8">
        <v>0.89404761904761909</v>
      </c>
      <c r="AI165" s="8">
        <v>0.95967741935483875</v>
      </c>
      <c r="AJ165" s="8">
        <v>0.83393501805054149</v>
      </c>
      <c r="AK165" s="179"/>
      <c r="AL165" s="6">
        <v>11</v>
      </c>
      <c r="AM165" s="9">
        <v>0.81872037914691942</v>
      </c>
      <c r="AN165" s="9">
        <v>0.68518518518518523</v>
      </c>
      <c r="AO165" s="9">
        <v>0.80281690140845074</v>
      </c>
      <c r="AP165" s="185"/>
      <c r="AQ165" s="7">
        <v>10</v>
      </c>
      <c r="AR165" s="104">
        <v>0.9137153895685769</v>
      </c>
      <c r="AS165" s="104">
        <v>0.90526315789473688</v>
      </c>
      <c r="AT165" s="104">
        <v>0.91538461538461535</v>
      </c>
      <c r="AU165" s="167"/>
      <c r="AV165" s="7">
        <v>11</v>
      </c>
      <c r="AW165" s="104">
        <v>0.91556728232189977</v>
      </c>
      <c r="AX165" s="104">
        <v>0.90099009900990101</v>
      </c>
      <c r="AY165" s="104">
        <v>0.9427480916030534</v>
      </c>
      <c r="AZ165" s="167"/>
      <c r="BA165" s="7">
        <v>11</v>
      </c>
      <c r="BB165" s="104"/>
      <c r="BC165" s="104"/>
      <c r="BD165" s="104"/>
    </row>
    <row r="166" spans="3:56" x14ac:dyDescent="0.25">
      <c r="C166" s="5">
        <v>44359</v>
      </c>
      <c r="D166" s="179"/>
      <c r="E166" s="6">
        <v>12</v>
      </c>
      <c r="F166" s="7">
        <v>277</v>
      </c>
      <c r="G166" s="7">
        <v>248</v>
      </c>
      <c r="H166" s="8">
        <v>0.89530685920577613</v>
      </c>
      <c r="I166" s="179"/>
      <c r="J166" s="6">
        <v>12</v>
      </c>
      <c r="K166" s="28">
        <v>284</v>
      </c>
      <c r="L166" s="28">
        <v>226</v>
      </c>
      <c r="M166" s="29">
        <v>0.79577464788732399</v>
      </c>
      <c r="N166" s="185"/>
      <c r="O166" s="7">
        <v>11</v>
      </c>
      <c r="P166" s="114">
        <v>260</v>
      </c>
      <c r="Q166" s="114">
        <v>220</v>
      </c>
      <c r="R166" s="101">
        <f t="shared" si="15"/>
        <v>0.84615384615384615</v>
      </c>
      <c r="S166" s="185"/>
      <c r="T166" s="7">
        <v>12</v>
      </c>
      <c r="U166" s="144">
        <v>262</v>
      </c>
      <c r="V166" s="144">
        <v>245</v>
      </c>
      <c r="W166" s="101">
        <f t="shared" si="14"/>
        <v>0.93511450381679384</v>
      </c>
      <c r="X166" s="185"/>
      <c r="Y166" s="7">
        <v>12</v>
      </c>
      <c r="Z166" s="144"/>
      <c r="AA166" s="144"/>
      <c r="AB166" s="101" t="e">
        <f t="shared" si="16"/>
        <v>#DIV/0!</v>
      </c>
      <c r="AE166" s="5">
        <v>44359</v>
      </c>
      <c r="AF166" s="179"/>
      <c r="AG166" s="6">
        <v>12</v>
      </c>
      <c r="AH166" s="8">
        <v>0.88154761904761902</v>
      </c>
      <c r="AI166" s="8">
        <v>0.86290322580645162</v>
      </c>
      <c r="AJ166" s="8">
        <v>0.87364620938628157</v>
      </c>
      <c r="AK166" s="179"/>
      <c r="AL166" s="6">
        <v>12</v>
      </c>
      <c r="AM166" s="9">
        <v>0.84834123222748814</v>
      </c>
      <c r="AN166" s="9">
        <v>0.75</v>
      </c>
      <c r="AO166" s="9">
        <v>0.79577464788732399</v>
      </c>
      <c r="AP166" s="185"/>
      <c r="AQ166" s="7">
        <v>11</v>
      </c>
      <c r="AR166" s="104">
        <v>0.89568576947842882</v>
      </c>
      <c r="AS166" s="104">
        <v>0.85263157894736841</v>
      </c>
      <c r="AT166" s="104">
        <v>0.84615384615384615</v>
      </c>
      <c r="AU166" s="167"/>
      <c r="AV166" s="7">
        <v>12</v>
      </c>
      <c r="AW166" s="104">
        <v>0.91754617414248019</v>
      </c>
      <c r="AX166" s="104">
        <v>0.97029702970297027</v>
      </c>
      <c r="AY166" s="104">
        <v>0.93511450381679384</v>
      </c>
      <c r="AZ166" s="167"/>
      <c r="BA166" s="7">
        <v>12</v>
      </c>
      <c r="BB166" s="104"/>
      <c r="BC166" s="104"/>
      <c r="BD166" s="104"/>
    </row>
    <row r="167" spans="3:56" x14ac:dyDescent="0.25">
      <c r="C167" s="5">
        <v>44360</v>
      </c>
      <c r="D167" s="179"/>
      <c r="E167" s="6">
        <v>13</v>
      </c>
      <c r="F167" s="7">
        <v>277</v>
      </c>
      <c r="G167" s="7">
        <v>235</v>
      </c>
      <c r="H167" s="8">
        <v>0.84837545126353786</v>
      </c>
      <c r="I167" s="179"/>
      <c r="J167" s="6">
        <v>13</v>
      </c>
      <c r="K167" s="28">
        <v>284</v>
      </c>
      <c r="L167" s="28">
        <v>225</v>
      </c>
      <c r="M167" s="29">
        <v>0.79225352112676062</v>
      </c>
      <c r="N167" s="185"/>
      <c r="O167" s="7">
        <v>12</v>
      </c>
      <c r="P167" s="114">
        <v>260</v>
      </c>
      <c r="Q167" s="114">
        <v>238</v>
      </c>
      <c r="R167" s="101">
        <f t="shared" si="15"/>
        <v>0.91538461538461535</v>
      </c>
      <c r="S167" s="185"/>
      <c r="T167" s="7">
        <v>13</v>
      </c>
      <c r="U167" s="144">
        <v>262</v>
      </c>
      <c r="V167" s="144">
        <v>240</v>
      </c>
      <c r="W167" s="101">
        <f t="shared" si="14"/>
        <v>0.91603053435114501</v>
      </c>
      <c r="X167" s="185"/>
      <c r="Y167" s="7">
        <v>13</v>
      </c>
      <c r="Z167" s="144"/>
      <c r="AA167" s="144"/>
      <c r="AB167" s="101" t="e">
        <f t="shared" si="16"/>
        <v>#DIV/0!</v>
      </c>
      <c r="AE167" s="5">
        <v>44360</v>
      </c>
      <c r="AF167" s="179"/>
      <c r="AG167" s="6">
        <v>13</v>
      </c>
      <c r="AH167" s="8">
        <v>0.88869047619047614</v>
      </c>
      <c r="AI167" s="8">
        <v>0.91129032258064513</v>
      </c>
      <c r="AJ167" s="8">
        <v>0.89530685920577613</v>
      </c>
      <c r="AK167" s="179"/>
      <c r="AL167" s="6">
        <v>13</v>
      </c>
      <c r="AM167" s="9">
        <v>0.81635071090047395</v>
      </c>
      <c r="AN167" s="9">
        <v>0.8</v>
      </c>
      <c r="AO167" s="9">
        <v>0.79225352112676062</v>
      </c>
      <c r="AP167" s="185"/>
      <c r="AQ167" s="7">
        <v>12</v>
      </c>
      <c r="AR167" s="104">
        <v>0.91228070175438591</v>
      </c>
      <c r="AS167" s="104">
        <v>0.83157894736842108</v>
      </c>
      <c r="AT167" s="104">
        <v>0.91538461538461535</v>
      </c>
      <c r="AU167" s="167"/>
      <c r="AV167" s="7">
        <v>13</v>
      </c>
      <c r="AW167" s="104">
        <v>0.92744063324538262</v>
      </c>
      <c r="AX167" s="104">
        <v>0.91089108910891092</v>
      </c>
      <c r="AY167" s="104">
        <v>0.91603053435114501</v>
      </c>
      <c r="AZ167" s="167"/>
      <c r="BA167" s="7">
        <v>13</v>
      </c>
      <c r="BB167" s="104"/>
      <c r="BC167" s="104"/>
      <c r="BD167" s="104"/>
    </row>
    <row r="168" spans="3:56" x14ac:dyDescent="0.25">
      <c r="C168" s="5">
        <v>44361</v>
      </c>
      <c r="D168" s="179"/>
      <c r="E168" s="6">
        <v>14</v>
      </c>
      <c r="F168" s="7">
        <v>277</v>
      </c>
      <c r="G168" s="7">
        <v>235</v>
      </c>
      <c r="H168" s="8">
        <v>0.84837545126353786</v>
      </c>
      <c r="I168" s="179"/>
      <c r="J168" s="6">
        <v>14</v>
      </c>
      <c r="K168" s="28">
        <v>284</v>
      </c>
      <c r="L168" s="28">
        <v>229</v>
      </c>
      <c r="M168" s="29">
        <v>0.80633802816901412</v>
      </c>
      <c r="N168" s="185"/>
      <c r="O168" s="7">
        <v>13</v>
      </c>
      <c r="P168" s="114">
        <v>260</v>
      </c>
      <c r="Q168" s="114">
        <v>237</v>
      </c>
      <c r="R168" s="101">
        <f t="shared" si="15"/>
        <v>0.91153846153846152</v>
      </c>
      <c r="S168" s="185"/>
      <c r="T168" s="7">
        <v>14</v>
      </c>
      <c r="U168" s="144">
        <v>262</v>
      </c>
      <c r="V168" s="144">
        <v>244</v>
      </c>
      <c r="W168" s="101">
        <f t="shared" si="14"/>
        <v>0.93129770992366412</v>
      </c>
      <c r="X168" s="185"/>
      <c r="Y168" s="7">
        <v>14</v>
      </c>
      <c r="Z168" s="144"/>
      <c r="AA168" s="144"/>
      <c r="AB168" s="101" t="e">
        <f t="shared" si="16"/>
        <v>#DIV/0!</v>
      </c>
      <c r="AE168" s="5">
        <v>44361</v>
      </c>
      <c r="AF168" s="179"/>
      <c r="AG168" s="6">
        <v>14</v>
      </c>
      <c r="AH168" s="8">
        <v>0.88869047619047614</v>
      </c>
      <c r="AI168" s="8">
        <v>0.91129032258064513</v>
      </c>
      <c r="AJ168" s="8">
        <v>0.89530685920577613</v>
      </c>
      <c r="AK168" s="179"/>
      <c r="AL168" s="6">
        <v>14</v>
      </c>
      <c r="AM168" s="9">
        <v>0.86147443519619504</v>
      </c>
      <c r="AN168" s="9">
        <v>0.76851851851851849</v>
      </c>
      <c r="AO168" s="9">
        <v>0.80633802816901412</v>
      </c>
      <c r="AP168" s="185"/>
      <c r="AQ168" s="7">
        <v>13</v>
      </c>
      <c r="AR168" s="104">
        <v>0.92202729044834308</v>
      </c>
      <c r="AS168" s="104">
        <v>0.87368421052631584</v>
      </c>
      <c r="AT168" s="104">
        <v>0.91153846153846152</v>
      </c>
      <c r="AU168" s="167"/>
      <c r="AV168" s="7">
        <v>14</v>
      </c>
      <c r="AW168" s="104">
        <v>0.90963060686015829</v>
      </c>
      <c r="AX168" s="104">
        <v>0.85148514851485146</v>
      </c>
      <c r="AY168" s="104">
        <v>0.93129770992366412</v>
      </c>
      <c r="AZ168" s="167"/>
      <c r="BA168" s="7">
        <v>14</v>
      </c>
      <c r="BB168" s="104"/>
      <c r="BC168" s="104"/>
      <c r="BD168" s="104"/>
    </row>
    <row r="169" spans="3:56" x14ac:dyDescent="0.25">
      <c r="C169" s="5">
        <v>44362</v>
      </c>
      <c r="D169" s="179"/>
      <c r="E169" s="6">
        <v>15</v>
      </c>
      <c r="F169" s="7">
        <v>277</v>
      </c>
      <c r="G169" s="7">
        <v>242</v>
      </c>
      <c r="H169" s="8">
        <v>0.87364620938628157</v>
      </c>
      <c r="I169" s="179"/>
      <c r="J169" s="6">
        <v>15</v>
      </c>
      <c r="K169" s="28">
        <v>284</v>
      </c>
      <c r="L169" s="28">
        <v>226</v>
      </c>
      <c r="M169" s="29">
        <v>0.79577464788732399</v>
      </c>
      <c r="N169" s="185"/>
      <c r="O169" s="7">
        <v>14</v>
      </c>
      <c r="P169" s="114">
        <v>260</v>
      </c>
      <c r="Q169" s="114">
        <v>232</v>
      </c>
      <c r="R169" s="101">
        <f t="shared" si="15"/>
        <v>0.89230769230769236</v>
      </c>
      <c r="S169" s="185"/>
      <c r="T169" s="7">
        <v>15</v>
      </c>
      <c r="U169" s="144">
        <v>262</v>
      </c>
      <c r="V169" s="144">
        <v>237</v>
      </c>
      <c r="W169" s="101">
        <f t="shared" si="14"/>
        <v>0.90458015267175573</v>
      </c>
      <c r="X169" s="185"/>
      <c r="Y169" s="7">
        <v>15</v>
      </c>
      <c r="Z169" s="144"/>
      <c r="AA169" s="144"/>
      <c r="AB169" s="101" t="e">
        <f t="shared" si="16"/>
        <v>#DIV/0!</v>
      </c>
      <c r="AE169" s="5">
        <v>44362</v>
      </c>
      <c r="AF169" s="179"/>
      <c r="AG169" s="6">
        <v>15</v>
      </c>
      <c r="AH169" s="8">
        <v>0.90297619047619049</v>
      </c>
      <c r="AI169" s="8">
        <v>0.94354838709677424</v>
      </c>
      <c r="AJ169" s="8">
        <v>0.87364620938628157</v>
      </c>
      <c r="AK169" s="179"/>
      <c r="AL169" s="6">
        <v>15</v>
      </c>
      <c r="AM169" s="9">
        <v>0.8501783590963139</v>
      </c>
      <c r="AN169" s="9">
        <v>0.80555555555555558</v>
      </c>
      <c r="AO169" s="9">
        <v>0.79577464788732399</v>
      </c>
      <c r="AP169" s="185"/>
      <c r="AQ169" s="7">
        <v>14</v>
      </c>
      <c r="AR169" s="104">
        <v>0.9064327485380117</v>
      </c>
      <c r="AS169" s="104">
        <v>0.91578947368421049</v>
      </c>
      <c r="AT169" s="104">
        <v>0.89230769230769236</v>
      </c>
      <c r="AU169" s="167"/>
      <c r="AV169" s="7">
        <v>15</v>
      </c>
      <c r="AW169" s="104">
        <v>0.9050131926121372</v>
      </c>
      <c r="AX169" s="104">
        <v>0.91089108910891092</v>
      </c>
      <c r="AY169" s="104">
        <v>0.90458015267175573</v>
      </c>
      <c r="AZ169" s="167"/>
      <c r="BA169" s="7">
        <v>15</v>
      </c>
      <c r="BB169" s="104"/>
      <c r="BC169" s="104"/>
      <c r="BD169" s="104"/>
    </row>
    <row r="170" spans="3:56" x14ac:dyDescent="0.25">
      <c r="C170" s="5">
        <v>44363</v>
      </c>
      <c r="D170" s="179"/>
      <c r="E170" s="6">
        <v>16</v>
      </c>
      <c r="F170" s="7">
        <v>277</v>
      </c>
      <c r="G170" s="7">
        <v>242</v>
      </c>
      <c r="H170" s="8">
        <v>0.87364620938628157</v>
      </c>
      <c r="I170" s="179"/>
      <c r="J170" s="6">
        <v>16</v>
      </c>
      <c r="K170" s="28">
        <v>284</v>
      </c>
      <c r="L170" s="28">
        <v>228</v>
      </c>
      <c r="M170" s="29">
        <v>0.80281690140845074</v>
      </c>
      <c r="N170" s="185"/>
      <c r="O170" s="7">
        <v>15</v>
      </c>
      <c r="P170" s="114">
        <v>260</v>
      </c>
      <c r="Q170" s="114">
        <v>237</v>
      </c>
      <c r="R170" s="101">
        <f t="shared" si="15"/>
        <v>0.91153846153846152</v>
      </c>
      <c r="S170" s="185"/>
      <c r="T170" s="7">
        <v>16</v>
      </c>
      <c r="U170" s="144">
        <v>262</v>
      </c>
      <c r="V170" s="144">
        <v>238</v>
      </c>
      <c r="W170" s="101">
        <f t="shared" si="14"/>
        <v>0.90839694656488545</v>
      </c>
      <c r="X170" s="185"/>
      <c r="Y170" s="7">
        <v>16</v>
      </c>
      <c r="Z170" s="144"/>
      <c r="AA170" s="144"/>
      <c r="AB170" s="101" t="e">
        <f t="shared" si="16"/>
        <v>#DIV/0!</v>
      </c>
      <c r="AE170" s="5">
        <v>44363</v>
      </c>
      <c r="AF170" s="179"/>
      <c r="AG170" s="6">
        <v>16</v>
      </c>
      <c r="AH170" s="8">
        <v>0.90297619047619049</v>
      </c>
      <c r="AI170" s="8">
        <v>0.94354838709677424</v>
      </c>
      <c r="AJ170" s="8">
        <v>0.87364620938628157</v>
      </c>
      <c r="AK170" s="179"/>
      <c r="AL170" s="6">
        <v>16</v>
      </c>
      <c r="AM170" s="9">
        <v>0.83234244946492275</v>
      </c>
      <c r="AN170" s="9">
        <v>0.72222222222222221</v>
      </c>
      <c r="AO170" s="9">
        <v>0.80281690140845074</v>
      </c>
      <c r="AP170" s="185"/>
      <c r="AQ170" s="7">
        <v>15</v>
      </c>
      <c r="AR170" s="104">
        <v>0.92010309278350511</v>
      </c>
      <c r="AS170" s="104">
        <v>0.87368421052631584</v>
      </c>
      <c r="AT170" s="104">
        <v>0.91153846153846152</v>
      </c>
      <c r="AU170" s="167"/>
      <c r="AV170" s="7">
        <v>16</v>
      </c>
      <c r="AW170" s="104">
        <v>0.90039577836411611</v>
      </c>
      <c r="AX170" s="104">
        <v>0.91089108910891092</v>
      </c>
      <c r="AY170" s="104">
        <v>0.90839694656488545</v>
      </c>
      <c r="AZ170" s="167"/>
      <c r="BA170" s="7">
        <v>16</v>
      </c>
      <c r="BB170" s="104"/>
      <c r="BC170" s="104"/>
      <c r="BD170" s="104"/>
    </row>
    <row r="171" spans="3:56" x14ac:dyDescent="0.25">
      <c r="C171" s="5">
        <v>44364</v>
      </c>
      <c r="D171" s="179"/>
      <c r="E171" s="6">
        <v>17</v>
      </c>
      <c r="F171" s="7">
        <v>277</v>
      </c>
      <c r="G171" s="7">
        <v>243</v>
      </c>
      <c r="H171" s="8">
        <v>0.87725631768953072</v>
      </c>
      <c r="I171" s="179"/>
      <c r="J171" s="6">
        <v>17</v>
      </c>
      <c r="K171" s="28">
        <v>284</v>
      </c>
      <c r="L171" s="28">
        <v>233</v>
      </c>
      <c r="M171" s="29">
        <v>0.82042253521126762</v>
      </c>
      <c r="N171" s="185"/>
      <c r="O171" s="7">
        <v>16</v>
      </c>
      <c r="P171" s="114">
        <v>260</v>
      </c>
      <c r="Q171" s="114">
        <v>241</v>
      </c>
      <c r="R171" s="101">
        <f t="shared" si="15"/>
        <v>0.92692307692307696</v>
      </c>
      <c r="S171" s="185"/>
      <c r="T171" s="7">
        <v>17</v>
      </c>
      <c r="U171" s="144">
        <v>262</v>
      </c>
      <c r="V171" s="144">
        <v>245</v>
      </c>
      <c r="W171" s="101">
        <f t="shared" si="14"/>
        <v>0.93511450381679384</v>
      </c>
      <c r="X171" s="185"/>
      <c r="Y171" s="7">
        <v>17</v>
      </c>
      <c r="Z171" s="144"/>
      <c r="AA171" s="144"/>
      <c r="AB171" s="101" t="e">
        <f t="shared" si="16"/>
        <v>#DIV/0!</v>
      </c>
      <c r="AE171" s="5">
        <v>44364</v>
      </c>
      <c r="AF171" s="179"/>
      <c r="AG171" s="6">
        <v>17</v>
      </c>
      <c r="AH171" s="8">
        <v>0.90297619047619049</v>
      </c>
      <c r="AI171" s="8">
        <v>0.94354838709677424</v>
      </c>
      <c r="AJ171" s="8">
        <v>0.88</v>
      </c>
      <c r="AK171" s="179"/>
      <c r="AL171" s="6">
        <v>17</v>
      </c>
      <c r="AM171" s="9">
        <v>0.83055885850178357</v>
      </c>
      <c r="AN171" s="9">
        <v>0.80555555555555558</v>
      </c>
      <c r="AO171" s="9">
        <v>0.82042253521126762</v>
      </c>
      <c r="AP171" s="185"/>
      <c r="AQ171" s="7">
        <v>16</v>
      </c>
      <c r="AR171" s="104">
        <v>0.92074742268041232</v>
      </c>
      <c r="AS171" s="104">
        <v>0.81052631578947365</v>
      </c>
      <c r="AT171" s="104">
        <v>0.92692307692307696</v>
      </c>
      <c r="AU171" s="167"/>
      <c r="AV171" s="7">
        <v>17</v>
      </c>
      <c r="AW171" s="104">
        <v>0.92348284960422167</v>
      </c>
      <c r="AX171" s="104">
        <v>0.91089108910891092</v>
      </c>
      <c r="AY171" s="104">
        <v>0.93511450381679384</v>
      </c>
      <c r="AZ171" s="167"/>
      <c r="BA171" s="7">
        <v>17</v>
      </c>
      <c r="BB171" s="104"/>
      <c r="BC171" s="104"/>
      <c r="BD171" s="104"/>
    </row>
    <row r="172" spans="3:56" x14ac:dyDescent="0.25">
      <c r="C172" s="5">
        <v>44365</v>
      </c>
      <c r="D172" s="179"/>
      <c r="E172" s="6">
        <v>18</v>
      </c>
      <c r="F172" s="7">
        <v>277</v>
      </c>
      <c r="G172" s="7">
        <v>231</v>
      </c>
      <c r="H172" s="8">
        <v>0.83393501805054149</v>
      </c>
      <c r="I172" s="179"/>
      <c r="J172" s="6">
        <v>18</v>
      </c>
      <c r="K172" s="28">
        <v>284</v>
      </c>
      <c r="L172" s="28">
        <v>231</v>
      </c>
      <c r="M172" s="29">
        <v>0.81338028169014087</v>
      </c>
      <c r="N172" s="185"/>
      <c r="O172" s="7">
        <v>17</v>
      </c>
      <c r="P172" s="114">
        <v>260</v>
      </c>
      <c r="Q172" s="114">
        <v>237</v>
      </c>
      <c r="R172" s="101">
        <f t="shared" si="15"/>
        <v>0.91153846153846152</v>
      </c>
      <c r="S172" s="185"/>
      <c r="T172" s="7">
        <v>18</v>
      </c>
      <c r="U172" s="144">
        <v>262</v>
      </c>
      <c r="V172" s="144">
        <v>246</v>
      </c>
      <c r="W172" s="101">
        <f t="shared" si="14"/>
        <v>0.93893129770992367</v>
      </c>
      <c r="X172" s="185"/>
      <c r="Y172" s="7">
        <v>18</v>
      </c>
      <c r="Z172" s="144"/>
      <c r="AA172" s="144"/>
      <c r="AB172" s="101" t="e">
        <f t="shared" si="16"/>
        <v>#DIV/0!</v>
      </c>
      <c r="AE172" s="5">
        <v>44365</v>
      </c>
      <c r="AF172" s="179"/>
      <c r="AG172" s="6">
        <v>18</v>
      </c>
      <c r="AH172" s="8">
        <v>0.88452380952380949</v>
      </c>
      <c r="AI172" s="8">
        <v>0.89516129032258063</v>
      </c>
      <c r="AJ172" s="8">
        <v>0.83393501805054149</v>
      </c>
      <c r="AK172" s="179"/>
      <c r="AL172" s="6">
        <v>18</v>
      </c>
      <c r="AM172" s="9">
        <v>0.81569560047562428</v>
      </c>
      <c r="AN172" s="9">
        <v>0.81481481481481477</v>
      </c>
      <c r="AO172" s="9">
        <v>0.81338028169014087</v>
      </c>
      <c r="AP172" s="185"/>
      <c r="AQ172" s="7">
        <v>17</v>
      </c>
      <c r="AR172" s="104">
        <v>0.91881443298969068</v>
      </c>
      <c r="AS172" s="104">
        <v>0.83157894736842108</v>
      </c>
      <c r="AT172" s="104">
        <v>0.91153846153846152</v>
      </c>
      <c r="AU172" s="167"/>
      <c r="AV172" s="7">
        <v>18</v>
      </c>
      <c r="AW172" s="104">
        <v>0.92810026385224276</v>
      </c>
      <c r="AX172" s="104">
        <v>0.87128712871287128</v>
      </c>
      <c r="AY172" s="104">
        <v>0.93893129770992367</v>
      </c>
      <c r="AZ172" s="167"/>
      <c r="BA172" s="7">
        <v>18</v>
      </c>
      <c r="BB172" s="104"/>
      <c r="BC172" s="104"/>
      <c r="BD172" s="104"/>
    </row>
    <row r="173" spans="3:56" x14ac:dyDescent="0.25">
      <c r="C173" s="5">
        <v>44366</v>
      </c>
      <c r="D173" s="179"/>
      <c r="E173" s="6">
        <v>19</v>
      </c>
      <c r="F173" s="7">
        <v>277</v>
      </c>
      <c r="G173" s="7">
        <v>244</v>
      </c>
      <c r="H173" s="8">
        <v>0.88086642599277976</v>
      </c>
      <c r="I173" s="179"/>
      <c r="J173" s="6">
        <v>19</v>
      </c>
      <c r="K173" s="28">
        <v>284</v>
      </c>
      <c r="L173" s="28">
        <v>232</v>
      </c>
      <c r="M173" s="29">
        <v>0.81690140845070425</v>
      </c>
      <c r="N173" s="185"/>
      <c r="O173" s="7">
        <v>18</v>
      </c>
      <c r="P173" s="114">
        <v>260</v>
      </c>
      <c r="Q173" s="114">
        <v>241</v>
      </c>
      <c r="R173" s="101">
        <f t="shared" si="15"/>
        <v>0.92692307692307696</v>
      </c>
      <c r="S173" s="185"/>
      <c r="T173" s="7">
        <v>19</v>
      </c>
      <c r="U173" s="144">
        <v>262</v>
      </c>
      <c r="V173" s="144">
        <v>254</v>
      </c>
      <c r="W173" s="101">
        <f t="shared" si="14"/>
        <v>0.96946564885496178</v>
      </c>
      <c r="X173" s="185"/>
      <c r="Y173" s="7">
        <v>19</v>
      </c>
      <c r="Z173" s="144"/>
      <c r="AA173" s="144"/>
      <c r="AB173" s="101" t="e">
        <f t="shared" si="16"/>
        <v>#DIV/0!</v>
      </c>
      <c r="AE173" s="5">
        <v>44366</v>
      </c>
      <c r="AF173" s="179"/>
      <c r="AG173" s="6">
        <v>19</v>
      </c>
      <c r="AH173" s="8">
        <v>0.89761904761904765</v>
      </c>
      <c r="AI173" s="8">
        <v>0.87903225806451613</v>
      </c>
      <c r="AJ173" s="8">
        <v>0.88086642599277976</v>
      </c>
      <c r="AK173" s="179"/>
      <c r="AL173" s="6">
        <v>19</v>
      </c>
      <c r="AM173" s="9">
        <v>0.79131985731272292</v>
      </c>
      <c r="AN173" s="9">
        <v>0.78703703703703709</v>
      </c>
      <c r="AO173" s="9">
        <v>0.81690140845070425</v>
      </c>
      <c r="AP173" s="185"/>
      <c r="AQ173" s="7">
        <v>18</v>
      </c>
      <c r="AR173" s="104">
        <v>0.90979381443298968</v>
      </c>
      <c r="AS173" s="104">
        <v>0.88421052631578945</v>
      </c>
      <c r="AT173" s="104">
        <v>0.92692307692307696</v>
      </c>
      <c r="AU173" s="167"/>
      <c r="AV173" s="7">
        <v>19</v>
      </c>
      <c r="AW173" s="104">
        <v>0.92546174142480209</v>
      </c>
      <c r="AX173" s="104">
        <v>0.87128712871287128</v>
      </c>
      <c r="AY173" s="104">
        <v>0.96946564885496178</v>
      </c>
      <c r="AZ173" s="167"/>
      <c r="BA173" s="7">
        <v>19</v>
      </c>
      <c r="BB173" s="104"/>
      <c r="BC173" s="104"/>
      <c r="BD173" s="104"/>
    </row>
    <row r="174" spans="3:56" x14ac:dyDescent="0.25">
      <c r="C174" s="5">
        <v>44367</v>
      </c>
      <c r="D174" s="179"/>
      <c r="E174" s="6">
        <v>20</v>
      </c>
      <c r="F174" s="7">
        <v>277</v>
      </c>
      <c r="G174" s="7">
        <v>241</v>
      </c>
      <c r="H174" s="8">
        <v>0.87003610108303253</v>
      </c>
      <c r="I174" s="179"/>
      <c r="J174" s="6">
        <v>20</v>
      </c>
      <c r="K174" s="28">
        <v>284</v>
      </c>
      <c r="L174" s="28">
        <v>235</v>
      </c>
      <c r="M174" s="29">
        <v>0.82746478873239437</v>
      </c>
      <c r="N174" s="185"/>
      <c r="O174" s="7">
        <v>19</v>
      </c>
      <c r="P174" s="114">
        <v>260</v>
      </c>
      <c r="Q174" s="114">
        <v>239</v>
      </c>
      <c r="R174" s="101">
        <f t="shared" si="15"/>
        <v>0.91923076923076918</v>
      </c>
      <c r="S174" s="185"/>
      <c r="T174" s="7">
        <v>20</v>
      </c>
      <c r="U174" s="144">
        <v>262</v>
      </c>
      <c r="V174" s="144">
        <v>245</v>
      </c>
      <c r="W174" s="101">
        <f t="shared" si="14"/>
        <v>0.93511450381679384</v>
      </c>
      <c r="X174" s="185"/>
      <c r="Y174" s="7">
        <v>20</v>
      </c>
      <c r="Z174" s="144"/>
      <c r="AA174" s="144"/>
      <c r="AB174" s="101" t="e">
        <f t="shared" si="16"/>
        <v>#DIV/0!</v>
      </c>
      <c r="AE174" s="5">
        <v>44367</v>
      </c>
      <c r="AF174" s="179"/>
      <c r="AG174" s="6">
        <v>20</v>
      </c>
      <c r="AH174" s="8">
        <v>0.89047619047619042</v>
      </c>
      <c r="AI174" s="8">
        <v>0.95967741935483875</v>
      </c>
      <c r="AJ174" s="8">
        <v>0.87003610108303253</v>
      </c>
      <c r="AK174" s="179"/>
      <c r="AL174" s="6">
        <v>20</v>
      </c>
      <c r="AM174" s="9">
        <v>0.82296650717703346</v>
      </c>
      <c r="AN174" s="9">
        <v>0.7407407407407407</v>
      </c>
      <c r="AO174" s="9">
        <v>0.82746478873239437</v>
      </c>
      <c r="AP174" s="185"/>
      <c r="AQ174" s="7">
        <v>19</v>
      </c>
      <c r="AR174" s="104">
        <v>0.91301546391752575</v>
      </c>
      <c r="AS174" s="104">
        <v>0.87368421052631584</v>
      </c>
      <c r="AT174" s="104">
        <v>0.91923076923076918</v>
      </c>
      <c r="AU174" s="167"/>
      <c r="AV174" s="7">
        <v>20</v>
      </c>
      <c r="AW174" s="104">
        <v>0.9276228419654714</v>
      </c>
      <c r="AX174" s="104">
        <v>0.88118811881188119</v>
      </c>
      <c r="AY174" s="104">
        <v>0.93511450381679384</v>
      </c>
      <c r="AZ174" s="167"/>
      <c r="BA174" s="7">
        <v>20</v>
      </c>
      <c r="BB174" s="104"/>
      <c r="BC174" s="104"/>
      <c r="BD174" s="104"/>
    </row>
    <row r="175" spans="3:56" x14ac:dyDescent="0.25">
      <c r="C175" s="5">
        <v>44368</v>
      </c>
      <c r="D175" s="179"/>
      <c r="E175" s="6">
        <v>21</v>
      </c>
      <c r="F175" s="7">
        <v>278</v>
      </c>
      <c r="G175" s="7">
        <v>251</v>
      </c>
      <c r="H175" s="8">
        <v>0.90287769784172667</v>
      </c>
      <c r="I175" s="179"/>
      <c r="J175" s="6">
        <v>21</v>
      </c>
      <c r="K175" s="28">
        <v>284</v>
      </c>
      <c r="L175" s="28">
        <v>231</v>
      </c>
      <c r="M175" s="29">
        <v>0.81338028169014087</v>
      </c>
      <c r="N175" s="185"/>
      <c r="O175" s="7">
        <v>20</v>
      </c>
      <c r="P175" s="114">
        <v>260</v>
      </c>
      <c r="Q175" s="114">
        <v>243</v>
      </c>
      <c r="R175" s="101">
        <f t="shared" si="15"/>
        <v>0.93461538461538463</v>
      </c>
      <c r="S175" s="185"/>
      <c r="T175" s="7">
        <v>21</v>
      </c>
      <c r="U175" s="144">
        <v>262</v>
      </c>
      <c r="V175" s="144">
        <v>249</v>
      </c>
      <c r="W175" s="101">
        <f t="shared" si="14"/>
        <v>0.95038167938931295</v>
      </c>
      <c r="X175" s="185"/>
      <c r="Y175" s="7">
        <v>21</v>
      </c>
      <c r="Z175" s="144"/>
      <c r="AA175" s="144"/>
      <c r="AB175" s="101" t="e">
        <f t="shared" si="16"/>
        <v>#DIV/0!</v>
      </c>
      <c r="AE175" s="5">
        <v>44368</v>
      </c>
      <c r="AF175" s="179"/>
      <c r="AG175" s="6">
        <v>21</v>
      </c>
      <c r="AH175" s="8">
        <v>0.88</v>
      </c>
      <c r="AI175" s="8">
        <v>0.97</v>
      </c>
      <c r="AJ175" s="8">
        <v>0.9</v>
      </c>
      <c r="AK175" s="179"/>
      <c r="AL175" s="6">
        <v>21</v>
      </c>
      <c r="AM175" s="9">
        <v>0.82775119617224879</v>
      </c>
      <c r="AN175" s="9">
        <v>0.7592592592592593</v>
      </c>
      <c r="AO175" s="9">
        <v>0.81338028169014087</v>
      </c>
      <c r="AP175" s="185"/>
      <c r="AQ175" s="7">
        <v>20</v>
      </c>
      <c r="AR175" s="104">
        <v>0.90399484536082475</v>
      </c>
      <c r="AS175" s="104">
        <v>0.86315789473684212</v>
      </c>
      <c r="AT175" s="104">
        <v>0.93461538461538463</v>
      </c>
      <c r="AU175" s="167"/>
      <c r="AV175" s="7">
        <v>21</v>
      </c>
      <c r="AW175" s="104">
        <v>0.91699867197875162</v>
      </c>
      <c r="AX175" s="104">
        <v>0.82653061224489799</v>
      </c>
      <c r="AY175" s="104">
        <v>0.95038167938931295</v>
      </c>
      <c r="AZ175" s="167"/>
      <c r="BA175" s="7">
        <v>21</v>
      </c>
      <c r="BB175" s="104"/>
      <c r="BC175" s="104"/>
      <c r="BD175" s="104"/>
    </row>
    <row r="176" spans="3:56" x14ac:dyDescent="0.25">
      <c r="C176" s="5">
        <v>44369</v>
      </c>
      <c r="D176" s="179"/>
      <c r="E176" s="6">
        <v>22</v>
      </c>
      <c r="F176" s="7">
        <v>278</v>
      </c>
      <c r="G176" s="7">
        <v>231</v>
      </c>
      <c r="H176" s="8">
        <v>0.83</v>
      </c>
      <c r="I176" s="179"/>
      <c r="J176" s="6">
        <v>22</v>
      </c>
      <c r="K176" s="28">
        <v>284</v>
      </c>
      <c r="L176" s="28">
        <v>227</v>
      </c>
      <c r="M176" s="29">
        <v>0.79929577464788737</v>
      </c>
      <c r="N176" s="185"/>
      <c r="O176" s="7">
        <v>21</v>
      </c>
      <c r="P176" s="114">
        <v>260</v>
      </c>
      <c r="Q176" s="114">
        <v>242</v>
      </c>
      <c r="R176" s="101">
        <f t="shared" si="15"/>
        <v>0.93076923076923079</v>
      </c>
      <c r="S176" s="185"/>
      <c r="T176" s="7">
        <v>22</v>
      </c>
      <c r="U176" s="144">
        <v>262</v>
      </c>
      <c r="V176" s="144">
        <v>245</v>
      </c>
      <c r="W176" s="101">
        <f t="shared" si="14"/>
        <v>0.93511450381679384</v>
      </c>
      <c r="X176" s="185"/>
      <c r="Y176" s="7">
        <v>22</v>
      </c>
      <c r="Z176" s="144"/>
      <c r="AA176" s="144"/>
      <c r="AB176" s="101" t="e">
        <f t="shared" si="16"/>
        <v>#DIV/0!</v>
      </c>
      <c r="AE176" s="5">
        <v>44369</v>
      </c>
      <c r="AF176" s="179"/>
      <c r="AG176" s="6">
        <v>22</v>
      </c>
      <c r="AH176" s="8">
        <v>0.86</v>
      </c>
      <c r="AI176" s="8">
        <v>0.85</v>
      </c>
      <c r="AJ176" s="8">
        <v>0.83</v>
      </c>
      <c r="AK176" s="179"/>
      <c r="AL176" s="6">
        <v>22</v>
      </c>
      <c r="AM176" s="9">
        <v>0.81100478468899517</v>
      </c>
      <c r="AN176" s="9">
        <v>0.72222222222222221</v>
      </c>
      <c r="AO176" s="9">
        <v>0.79929577464788737</v>
      </c>
      <c r="AP176" s="185"/>
      <c r="AQ176" s="7">
        <v>21</v>
      </c>
      <c r="AR176" s="104">
        <v>0.88208762886597936</v>
      </c>
      <c r="AS176" s="104">
        <v>0.86315789473684212</v>
      </c>
      <c r="AT176" s="104">
        <v>0.93076923076923079</v>
      </c>
      <c r="AU176" s="167"/>
      <c r="AV176" s="7">
        <v>22</v>
      </c>
      <c r="AW176" s="104">
        <v>0.90239043824701193</v>
      </c>
      <c r="AX176" s="104">
        <v>0.87755102040816324</v>
      </c>
      <c r="AY176" s="104">
        <v>0.93511450381679384</v>
      </c>
      <c r="AZ176" s="167"/>
      <c r="BA176" s="7">
        <v>22</v>
      </c>
      <c r="BB176" s="104"/>
      <c r="BC176" s="104"/>
      <c r="BD176" s="104"/>
    </row>
    <row r="177" spans="3:56" x14ac:dyDescent="0.25">
      <c r="C177" s="5">
        <v>44370</v>
      </c>
      <c r="D177" s="179"/>
      <c r="E177" s="6">
        <v>23</v>
      </c>
      <c r="F177" s="7">
        <v>278</v>
      </c>
      <c r="G177" s="7">
        <v>240</v>
      </c>
      <c r="H177" s="8">
        <v>0.86</v>
      </c>
      <c r="I177" s="179"/>
      <c r="J177" s="6">
        <v>23</v>
      </c>
      <c r="K177" s="28">
        <v>284</v>
      </c>
      <c r="L177" s="28">
        <v>228</v>
      </c>
      <c r="M177" s="29">
        <v>0.80281690140845074</v>
      </c>
      <c r="N177" s="185"/>
      <c r="O177" s="7">
        <v>22</v>
      </c>
      <c r="P177" s="114">
        <v>260</v>
      </c>
      <c r="Q177" s="114">
        <v>227</v>
      </c>
      <c r="R177" s="101">
        <f t="shared" si="15"/>
        <v>0.87307692307692308</v>
      </c>
      <c r="S177" s="185"/>
      <c r="T177" s="7">
        <v>23</v>
      </c>
      <c r="U177" s="144">
        <v>262</v>
      </c>
      <c r="V177" s="144">
        <v>245</v>
      </c>
      <c r="W177" s="101">
        <f t="shared" si="14"/>
        <v>0.93511450381679384</v>
      </c>
      <c r="X177" s="185"/>
      <c r="Y177" s="7">
        <v>23</v>
      </c>
      <c r="Z177" s="144"/>
      <c r="AA177" s="144"/>
      <c r="AB177" s="101" t="e">
        <f t="shared" si="16"/>
        <v>#DIV/0!</v>
      </c>
      <c r="AE177" s="5">
        <v>44370</v>
      </c>
      <c r="AF177" s="179"/>
      <c r="AG177" s="6">
        <v>23</v>
      </c>
      <c r="AH177" s="8">
        <v>0.86</v>
      </c>
      <c r="AI177" s="8">
        <v>0.9</v>
      </c>
      <c r="AJ177" s="8">
        <v>0.86</v>
      </c>
      <c r="AK177" s="179"/>
      <c r="AL177" s="6">
        <v>23</v>
      </c>
      <c r="AM177" s="9">
        <v>0.82117224880382778</v>
      </c>
      <c r="AN177" s="9">
        <v>0.76851851851851849</v>
      </c>
      <c r="AO177" s="9">
        <v>0.80281690140845074</v>
      </c>
      <c r="AP177" s="185"/>
      <c r="AQ177" s="7">
        <v>22</v>
      </c>
      <c r="AR177" s="104">
        <v>0.89884020618556704</v>
      </c>
      <c r="AS177" s="104">
        <v>0.81052631578947365</v>
      </c>
      <c r="AT177" s="104">
        <v>0.87307692307692308</v>
      </c>
      <c r="AU177" s="167"/>
      <c r="AV177" s="7">
        <v>23</v>
      </c>
      <c r="AW177" s="104">
        <v>0.91035856573705176</v>
      </c>
      <c r="AX177" s="104">
        <v>0.84693877551020413</v>
      </c>
      <c r="AY177" s="104">
        <v>0.93511450381679384</v>
      </c>
      <c r="AZ177" s="167"/>
      <c r="BA177" s="7">
        <v>23</v>
      </c>
      <c r="BB177" s="104"/>
      <c r="BC177" s="104"/>
      <c r="BD177" s="104"/>
    </row>
    <row r="178" spans="3:56" x14ac:dyDescent="0.25">
      <c r="C178" s="5">
        <v>44371</v>
      </c>
      <c r="D178" s="179"/>
      <c r="E178" s="6">
        <v>24</v>
      </c>
      <c r="F178" s="7">
        <v>278</v>
      </c>
      <c r="G178" s="7">
        <v>238</v>
      </c>
      <c r="H178" s="8">
        <v>0.86</v>
      </c>
      <c r="I178" s="179"/>
      <c r="J178" s="6">
        <v>24</v>
      </c>
      <c r="K178" s="28">
        <v>284</v>
      </c>
      <c r="L178" s="28">
        <v>235</v>
      </c>
      <c r="M178" s="29">
        <v>0.82746478873239437</v>
      </c>
      <c r="N178" s="185"/>
      <c r="O178" s="7">
        <v>23</v>
      </c>
      <c r="P178" s="114">
        <v>260</v>
      </c>
      <c r="Q178" s="114">
        <v>243</v>
      </c>
      <c r="R178" s="101">
        <f t="shared" si="15"/>
        <v>0.93461538461538463</v>
      </c>
      <c r="S178" s="185"/>
      <c r="T178" s="7">
        <v>24</v>
      </c>
      <c r="U178" s="144">
        <v>262</v>
      </c>
      <c r="V178" s="144">
        <v>245</v>
      </c>
      <c r="W178" s="101">
        <f t="shared" si="14"/>
        <v>0.93511450381679384</v>
      </c>
      <c r="X178" s="185"/>
      <c r="Y178" s="7">
        <v>24</v>
      </c>
      <c r="Z178" s="144"/>
      <c r="AA178" s="144"/>
      <c r="AB178" s="101" t="e">
        <f t="shared" si="16"/>
        <v>#DIV/0!</v>
      </c>
      <c r="AE178" s="5">
        <v>44371</v>
      </c>
      <c r="AF178" s="179"/>
      <c r="AG178" s="6">
        <v>24</v>
      </c>
      <c r="AH178" s="8">
        <v>0.85</v>
      </c>
      <c r="AI178" s="8">
        <v>0.86</v>
      </c>
      <c r="AJ178" s="8">
        <v>0.86</v>
      </c>
      <c r="AK178" s="179"/>
      <c r="AL178" s="6">
        <v>24</v>
      </c>
      <c r="AM178" s="9">
        <v>0.81399521531100483</v>
      </c>
      <c r="AN178" s="9">
        <v>0.73148148148148151</v>
      </c>
      <c r="AO178" s="9">
        <v>0.82746478873239437</v>
      </c>
      <c r="AP178" s="185"/>
      <c r="AQ178" s="7">
        <v>23</v>
      </c>
      <c r="AR178" s="104">
        <v>0.90914948453608246</v>
      </c>
      <c r="AS178" s="104">
        <v>0.83157894736842108</v>
      </c>
      <c r="AT178" s="104">
        <v>0.93461538461538463</v>
      </c>
      <c r="AU178" s="167"/>
      <c r="AV178" s="7">
        <v>24</v>
      </c>
      <c r="AW178" s="104">
        <v>0.89774236387782202</v>
      </c>
      <c r="AX178" s="104">
        <v>0.90816326530612246</v>
      </c>
      <c r="AY178" s="104">
        <v>0.93511450381679384</v>
      </c>
      <c r="AZ178" s="167"/>
      <c r="BA178" s="7">
        <v>24</v>
      </c>
      <c r="BB178" s="104"/>
      <c r="BC178" s="104"/>
      <c r="BD178" s="104"/>
    </row>
    <row r="179" spans="3:56" x14ac:dyDescent="0.25">
      <c r="C179" s="5">
        <v>44372</v>
      </c>
      <c r="D179" s="179"/>
      <c r="E179" s="6">
        <v>25</v>
      </c>
      <c r="F179" s="7">
        <v>278</v>
      </c>
      <c r="G179" s="7">
        <v>239</v>
      </c>
      <c r="H179" s="8">
        <v>0.85971223021582732</v>
      </c>
      <c r="I179" s="179"/>
      <c r="J179" s="6">
        <v>25</v>
      </c>
      <c r="K179" s="28">
        <v>284</v>
      </c>
      <c r="L179" s="28">
        <v>228</v>
      </c>
      <c r="M179" s="29">
        <v>0.80281690140845074</v>
      </c>
      <c r="N179" s="185"/>
      <c r="O179" s="7">
        <v>24</v>
      </c>
      <c r="P179" s="114">
        <v>260</v>
      </c>
      <c r="Q179" s="114">
        <v>242</v>
      </c>
      <c r="R179" s="101">
        <f t="shared" si="15"/>
        <v>0.93076923076923079</v>
      </c>
      <c r="S179" s="185"/>
      <c r="T179" s="7">
        <v>25</v>
      </c>
      <c r="U179" s="144">
        <v>262</v>
      </c>
      <c r="V179" s="144">
        <v>248</v>
      </c>
      <c r="W179" s="101">
        <f t="shared" si="14"/>
        <v>0.94656488549618323</v>
      </c>
      <c r="X179" s="185"/>
      <c r="Y179" s="7">
        <v>25</v>
      </c>
      <c r="Z179" s="144"/>
      <c r="AA179" s="144"/>
      <c r="AB179" s="101" t="e">
        <f t="shared" si="16"/>
        <v>#DIV/0!</v>
      </c>
      <c r="AE179" s="5">
        <v>44372</v>
      </c>
      <c r="AF179" s="179"/>
      <c r="AG179" s="6">
        <v>25</v>
      </c>
      <c r="AH179" s="8">
        <v>0.87014492753623185</v>
      </c>
      <c r="AI179" s="8">
        <v>0.91935483870967738</v>
      </c>
      <c r="AJ179" s="8">
        <v>0.85971223021582732</v>
      </c>
      <c r="AK179" s="179"/>
      <c r="AL179" s="6">
        <v>25</v>
      </c>
      <c r="AM179" s="9">
        <v>0.80801435406698563</v>
      </c>
      <c r="AN179" s="9">
        <v>0.7407407407407407</v>
      </c>
      <c r="AO179" s="9">
        <v>0.80281690140845074</v>
      </c>
      <c r="AP179" s="185"/>
      <c r="AQ179" s="7">
        <v>24</v>
      </c>
      <c r="AR179" s="104">
        <v>0.90786082474226804</v>
      </c>
      <c r="AS179" s="104">
        <v>0.81052631578947365</v>
      </c>
      <c r="AT179" s="104">
        <v>0.93076923076923079</v>
      </c>
      <c r="AU179" s="167"/>
      <c r="AV179" s="7">
        <v>25</v>
      </c>
      <c r="AW179" s="104">
        <v>0.89641434262948205</v>
      </c>
      <c r="AX179" s="104">
        <v>0.86734693877551017</v>
      </c>
      <c r="AY179" s="104">
        <v>0.94656488549618323</v>
      </c>
      <c r="AZ179" s="167"/>
      <c r="BA179" s="7">
        <v>25</v>
      </c>
      <c r="BB179" s="104"/>
      <c r="BC179" s="104"/>
      <c r="BD179" s="104"/>
    </row>
    <row r="180" spans="3:56" x14ac:dyDescent="0.25">
      <c r="C180" s="5">
        <v>44373</v>
      </c>
      <c r="D180" s="179"/>
      <c r="E180" s="6">
        <v>26</v>
      </c>
      <c r="F180" s="7">
        <v>278</v>
      </c>
      <c r="G180" s="7">
        <v>232</v>
      </c>
      <c r="H180" s="8">
        <v>0.83453237410071945</v>
      </c>
      <c r="I180" s="179"/>
      <c r="J180" s="6">
        <v>26</v>
      </c>
      <c r="K180" s="28">
        <v>284</v>
      </c>
      <c r="L180" s="28">
        <v>240</v>
      </c>
      <c r="M180" s="29">
        <v>0.84507042253521125</v>
      </c>
      <c r="N180" s="185"/>
      <c r="O180" s="7">
        <v>25</v>
      </c>
      <c r="P180" s="114">
        <v>260</v>
      </c>
      <c r="Q180" s="114">
        <v>240</v>
      </c>
      <c r="R180" s="101">
        <f t="shared" si="15"/>
        <v>0.92307692307692313</v>
      </c>
      <c r="S180" s="185"/>
      <c r="T180" s="7">
        <v>26</v>
      </c>
      <c r="U180" s="144">
        <v>262</v>
      </c>
      <c r="V180" s="144">
        <v>246</v>
      </c>
      <c r="W180" s="101">
        <f t="shared" si="14"/>
        <v>0.93893129770992367</v>
      </c>
      <c r="X180" s="185"/>
      <c r="Y180" s="7">
        <v>26</v>
      </c>
      <c r="Z180" s="144"/>
      <c r="AA180" s="144"/>
      <c r="AB180" s="101" t="e">
        <f t="shared" si="16"/>
        <v>#DIV/0!</v>
      </c>
      <c r="AE180" s="5">
        <v>44373</v>
      </c>
      <c r="AF180" s="179"/>
      <c r="AG180" s="6">
        <v>26</v>
      </c>
      <c r="AH180" s="8">
        <v>0.82550724637681161</v>
      </c>
      <c r="AI180" s="8">
        <v>0.83870967741935487</v>
      </c>
      <c r="AJ180" s="8">
        <v>0.83453237410071945</v>
      </c>
      <c r="AK180" s="179"/>
      <c r="AL180" s="6">
        <v>26</v>
      </c>
      <c r="AM180" s="9">
        <v>0.80382775119617222</v>
      </c>
      <c r="AN180" s="9">
        <v>0.7592592592592593</v>
      </c>
      <c r="AO180" s="9">
        <v>0.84507042253521125</v>
      </c>
      <c r="AP180" s="185"/>
      <c r="AQ180" s="7">
        <v>25</v>
      </c>
      <c r="AR180" s="104">
        <v>0.89088575096277278</v>
      </c>
      <c r="AS180" s="104">
        <v>0.83157894736842108</v>
      </c>
      <c r="AT180" s="104">
        <v>0.92307692307692313</v>
      </c>
      <c r="AU180" s="167"/>
      <c r="AV180" s="7">
        <v>26</v>
      </c>
      <c r="AW180" s="104">
        <v>0.91434262948207168</v>
      </c>
      <c r="AX180" s="104">
        <v>0.84693877551020413</v>
      </c>
      <c r="AY180" s="104">
        <v>0.93893129770992367</v>
      </c>
      <c r="AZ180" s="167"/>
      <c r="BA180" s="7">
        <v>26</v>
      </c>
      <c r="BB180" s="104"/>
      <c r="BC180" s="104"/>
      <c r="BD180" s="104"/>
    </row>
    <row r="181" spans="3:56" x14ac:dyDescent="0.25">
      <c r="C181" s="5">
        <v>44374</v>
      </c>
      <c r="D181" s="179"/>
      <c r="E181" s="6">
        <v>27</v>
      </c>
      <c r="F181" s="7">
        <v>278</v>
      </c>
      <c r="G181" s="7">
        <v>246</v>
      </c>
      <c r="H181" s="8">
        <v>0.8848920863309353</v>
      </c>
      <c r="I181" s="179"/>
      <c r="J181" s="6">
        <v>27</v>
      </c>
      <c r="K181" s="28">
        <v>284</v>
      </c>
      <c r="L181" s="28">
        <v>231</v>
      </c>
      <c r="M181" s="29">
        <v>0.81338028169014087</v>
      </c>
      <c r="N181" s="185"/>
      <c r="O181" s="7">
        <v>26</v>
      </c>
      <c r="P181" s="114">
        <v>260</v>
      </c>
      <c r="Q181" s="114">
        <v>213</v>
      </c>
      <c r="R181" s="101">
        <f t="shared" si="15"/>
        <v>0.81923076923076921</v>
      </c>
      <c r="S181" s="185"/>
      <c r="T181" s="7">
        <v>27</v>
      </c>
      <c r="U181" s="144">
        <v>262</v>
      </c>
      <c r="V181" s="144">
        <v>248</v>
      </c>
      <c r="W181" s="101">
        <f t="shared" si="14"/>
        <v>0.94656488549618323</v>
      </c>
      <c r="X181" s="185"/>
      <c r="Y181" s="7">
        <v>27</v>
      </c>
      <c r="Z181" s="144"/>
      <c r="AA181" s="144"/>
      <c r="AB181" s="101" t="e">
        <f t="shared" si="16"/>
        <v>#DIV/0!</v>
      </c>
      <c r="AE181" s="5">
        <v>44374</v>
      </c>
      <c r="AF181" s="179"/>
      <c r="AG181" s="6">
        <v>27</v>
      </c>
      <c r="AH181" s="8">
        <v>0.83710144927536234</v>
      </c>
      <c r="AI181" s="8">
        <v>0.92741935483870963</v>
      </c>
      <c r="AJ181" s="8">
        <v>0.8848920863309353</v>
      </c>
      <c r="AK181" s="179"/>
      <c r="AL181" s="6">
        <v>27</v>
      </c>
      <c r="AM181" s="9">
        <v>0.79366028708133973</v>
      </c>
      <c r="AN181" s="9">
        <v>0.75229357798165142</v>
      </c>
      <c r="AO181" s="9">
        <v>0.81338028169014087</v>
      </c>
      <c r="AP181" s="185"/>
      <c r="AQ181" s="7">
        <v>26</v>
      </c>
      <c r="AR181" s="104">
        <v>0.89858793324775355</v>
      </c>
      <c r="AS181" s="104">
        <v>0.89473684210526316</v>
      </c>
      <c r="AT181" s="104">
        <v>0.81923076923076921</v>
      </c>
      <c r="AU181" s="167"/>
      <c r="AV181" s="7">
        <v>27</v>
      </c>
      <c r="AW181" s="104">
        <v>0.90637450199203184</v>
      </c>
      <c r="AX181" s="104">
        <v>0.88775510204081631</v>
      </c>
      <c r="AY181" s="104">
        <v>0.94656488549618323</v>
      </c>
      <c r="AZ181" s="167"/>
      <c r="BA181" s="7">
        <v>27</v>
      </c>
      <c r="BB181" s="104"/>
      <c r="BC181" s="104"/>
      <c r="BD181" s="104"/>
    </row>
    <row r="182" spans="3:56" x14ac:dyDescent="0.25">
      <c r="C182" s="5">
        <v>44375</v>
      </c>
      <c r="D182" s="179"/>
      <c r="E182" s="6">
        <v>28</v>
      </c>
      <c r="F182" s="7">
        <v>278</v>
      </c>
      <c r="G182" s="7">
        <v>242</v>
      </c>
      <c r="H182" s="8">
        <v>0.87050359712230219</v>
      </c>
      <c r="I182" s="179"/>
      <c r="J182" s="6">
        <v>28</v>
      </c>
      <c r="K182" s="28">
        <v>301</v>
      </c>
      <c r="L182" s="28">
        <v>229</v>
      </c>
      <c r="M182" s="29">
        <v>0.76079734219269102</v>
      </c>
      <c r="N182" s="185"/>
      <c r="O182" s="7">
        <v>27</v>
      </c>
      <c r="P182" s="114">
        <v>260</v>
      </c>
      <c r="Q182" s="114">
        <v>238</v>
      </c>
      <c r="R182" s="101">
        <f t="shared" si="15"/>
        <v>0.91538461538461535</v>
      </c>
      <c r="S182" s="185"/>
      <c r="T182" s="7">
        <v>28</v>
      </c>
      <c r="U182" s="144">
        <v>262</v>
      </c>
      <c r="V182" s="144">
        <v>250</v>
      </c>
      <c r="W182" s="101">
        <f t="shared" si="14"/>
        <v>0.95419847328244278</v>
      </c>
      <c r="X182" s="185"/>
      <c r="Y182" s="7">
        <v>28</v>
      </c>
      <c r="Z182" s="144"/>
      <c r="AA182" s="144"/>
      <c r="AB182" s="101" t="e">
        <f t="shared" si="16"/>
        <v>#DIV/0!</v>
      </c>
      <c r="AE182" s="5">
        <v>44375</v>
      </c>
      <c r="AF182" s="179"/>
      <c r="AG182" s="6">
        <v>28</v>
      </c>
      <c r="AH182" s="8">
        <v>0.79</v>
      </c>
      <c r="AI182" s="8">
        <v>0.86</v>
      </c>
      <c r="AJ182" s="8">
        <v>0.87</v>
      </c>
      <c r="AK182" s="179"/>
      <c r="AL182" s="6">
        <v>28</v>
      </c>
      <c r="AM182" s="9">
        <v>0.73902585688514733</v>
      </c>
      <c r="AN182" s="9">
        <v>0.82352941176470584</v>
      </c>
      <c r="AO182" s="9">
        <v>0.76079734219269102</v>
      </c>
      <c r="AP182" s="185"/>
      <c r="AQ182" s="7">
        <v>27</v>
      </c>
      <c r="AR182" s="104">
        <v>0.90564826700898593</v>
      </c>
      <c r="AS182" s="104">
        <v>0.87368421052631584</v>
      </c>
      <c r="AT182" s="104">
        <v>0.91538461538461535</v>
      </c>
      <c r="AU182" s="167"/>
      <c r="AV182" s="7">
        <v>28</v>
      </c>
      <c r="AW182" s="104">
        <v>0.90770252324037182</v>
      </c>
      <c r="AX182" s="104">
        <v>0.87755102040816324</v>
      </c>
      <c r="AY182" s="104">
        <v>0.95419847328244278</v>
      </c>
      <c r="AZ182" s="167"/>
      <c r="BA182" s="7">
        <v>28</v>
      </c>
      <c r="BB182" s="104"/>
      <c r="BC182" s="104"/>
      <c r="BD182" s="104"/>
    </row>
    <row r="183" spans="3:56" x14ac:dyDescent="0.25">
      <c r="C183" s="5">
        <v>44376</v>
      </c>
      <c r="D183" s="179"/>
      <c r="E183" s="6">
        <v>29</v>
      </c>
      <c r="F183" s="7">
        <v>278</v>
      </c>
      <c r="G183" s="7">
        <v>233</v>
      </c>
      <c r="H183" s="8">
        <v>0.83812949640287771</v>
      </c>
      <c r="I183" s="179"/>
      <c r="J183" s="6">
        <v>29</v>
      </c>
      <c r="K183" s="28">
        <v>301</v>
      </c>
      <c r="L183" s="28">
        <v>228</v>
      </c>
      <c r="M183" s="29">
        <v>0.75747508305647837</v>
      </c>
      <c r="N183" s="185"/>
      <c r="O183" s="7">
        <v>28</v>
      </c>
      <c r="P183" s="114">
        <v>260</v>
      </c>
      <c r="Q183" s="114">
        <v>241</v>
      </c>
      <c r="R183" s="101">
        <f t="shared" si="15"/>
        <v>0.92692307692307696</v>
      </c>
      <c r="S183" s="185"/>
      <c r="T183" s="7">
        <v>29</v>
      </c>
      <c r="U183" s="144">
        <v>262</v>
      </c>
      <c r="V183" s="144">
        <v>250</v>
      </c>
      <c r="W183" s="101">
        <f t="shared" si="14"/>
        <v>0.95419847328244278</v>
      </c>
      <c r="X183" s="185"/>
      <c r="Y183" s="7">
        <v>29</v>
      </c>
      <c r="Z183" s="144"/>
      <c r="AA183" s="144"/>
      <c r="AB183" s="101" t="e">
        <f t="shared" si="16"/>
        <v>#DIV/0!</v>
      </c>
      <c r="AE183" s="5">
        <v>44376</v>
      </c>
      <c r="AF183" s="179"/>
      <c r="AG183" s="6">
        <v>29</v>
      </c>
      <c r="AH183" s="8">
        <v>0.82</v>
      </c>
      <c r="AI183" s="8">
        <v>0.88</v>
      </c>
      <c r="AJ183" s="8">
        <v>0.84</v>
      </c>
      <c r="AK183" s="179"/>
      <c r="AL183" s="6">
        <v>29</v>
      </c>
      <c r="AM183" s="9">
        <v>0.76067348165965121</v>
      </c>
      <c r="AN183" s="9">
        <v>0.82352941176470584</v>
      </c>
      <c r="AO183" s="9">
        <v>0.75747508305647837</v>
      </c>
      <c r="AP183" s="185"/>
      <c r="AQ183" s="7">
        <v>28</v>
      </c>
      <c r="AR183" s="104">
        <v>0.8902439024390244</v>
      </c>
      <c r="AS183" s="104">
        <v>0.85263157894736841</v>
      </c>
      <c r="AT183" s="104">
        <v>0.92692307692307696</v>
      </c>
      <c r="AU183" s="167"/>
      <c r="AV183" s="7">
        <v>29</v>
      </c>
      <c r="AW183" s="104">
        <v>0.88247011952191234</v>
      </c>
      <c r="AX183" s="104">
        <v>0.90816326530612246</v>
      </c>
      <c r="AY183" s="104">
        <v>0.95419847328244278</v>
      </c>
      <c r="AZ183" s="167"/>
      <c r="BA183" s="7">
        <v>29</v>
      </c>
      <c r="BB183" s="104"/>
      <c r="BC183" s="104"/>
      <c r="BD183" s="104"/>
    </row>
    <row r="184" spans="3:56" x14ac:dyDescent="0.25">
      <c r="C184" s="5">
        <v>44377</v>
      </c>
      <c r="D184" s="179"/>
      <c r="E184" s="6">
        <v>30</v>
      </c>
      <c r="F184" s="7">
        <v>278</v>
      </c>
      <c r="G184" s="7">
        <v>234</v>
      </c>
      <c r="H184" s="8">
        <v>0.84172661870503596</v>
      </c>
      <c r="I184" s="179"/>
      <c r="J184" s="6">
        <v>30</v>
      </c>
      <c r="K184" s="28">
        <v>301</v>
      </c>
      <c r="L184" s="28">
        <v>230</v>
      </c>
      <c r="M184" s="29">
        <v>0.76411960132890366</v>
      </c>
      <c r="N184" s="185"/>
      <c r="O184" s="7">
        <v>29</v>
      </c>
      <c r="P184" s="114">
        <v>260</v>
      </c>
      <c r="Q184" s="114">
        <v>232</v>
      </c>
      <c r="R184" s="101">
        <f t="shared" si="15"/>
        <v>0.89230769230769236</v>
      </c>
      <c r="S184" s="186"/>
      <c r="T184" s="7">
        <v>30</v>
      </c>
      <c r="U184" s="144">
        <v>262</v>
      </c>
      <c r="V184" s="144">
        <v>243</v>
      </c>
      <c r="W184" s="101">
        <f t="shared" si="14"/>
        <v>0.9274809160305344</v>
      </c>
      <c r="X184" s="186"/>
      <c r="Y184" s="7">
        <v>30</v>
      </c>
      <c r="Z184" s="144"/>
      <c r="AA184" s="144"/>
      <c r="AB184" s="101" t="e">
        <f t="shared" si="16"/>
        <v>#DIV/0!</v>
      </c>
      <c r="AE184" s="5">
        <v>44377</v>
      </c>
      <c r="AF184" s="179"/>
      <c r="AG184" s="6">
        <v>30</v>
      </c>
      <c r="AH184" s="8">
        <v>0.84</v>
      </c>
      <c r="AI184" s="8">
        <v>0.86</v>
      </c>
      <c r="AJ184" s="8">
        <v>0.84</v>
      </c>
      <c r="AK184" s="179"/>
      <c r="AL184" s="6">
        <v>30</v>
      </c>
      <c r="AM184" s="9">
        <v>0.80955223880597016</v>
      </c>
      <c r="AN184" s="9">
        <v>0.81372549019607843</v>
      </c>
      <c r="AO184" s="9">
        <v>0.76411960132890366</v>
      </c>
      <c r="AP184" s="185"/>
      <c r="AQ184" s="7">
        <v>29</v>
      </c>
      <c r="AR184" s="104">
        <v>0.8870346598202824</v>
      </c>
      <c r="AS184" s="104">
        <v>0.81052631578947365</v>
      </c>
      <c r="AT184" s="104">
        <v>0.89230769230769236</v>
      </c>
      <c r="AU184" s="167"/>
      <c r="AV184" s="7">
        <v>30</v>
      </c>
      <c r="AW184" s="104">
        <v>0.86387782204515273</v>
      </c>
      <c r="AX184" s="104">
        <v>0.9285714285714286</v>
      </c>
      <c r="AY184" s="104">
        <v>0.9274809160305344</v>
      </c>
      <c r="AZ184" s="167"/>
      <c r="BA184" s="7">
        <v>30</v>
      </c>
      <c r="BB184" s="104"/>
      <c r="BC184" s="104"/>
      <c r="BD184" s="104"/>
    </row>
    <row r="185" spans="3:56" ht="28.9" customHeight="1" x14ac:dyDescent="0.25">
      <c r="C185" s="5">
        <v>44378</v>
      </c>
      <c r="D185" s="177" t="s">
        <v>33</v>
      </c>
      <c r="E185" s="6">
        <v>1</v>
      </c>
      <c r="F185" s="7">
        <v>278</v>
      </c>
      <c r="G185" s="7">
        <v>241</v>
      </c>
      <c r="H185" s="8">
        <v>0.86690647482014394</v>
      </c>
      <c r="I185" s="177" t="s">
        <v>33</v>
      </c>
      <c r="J185" s="6">
        <v>1</v>
      </c>
      <c r="K185" s="28">
        <v>301</v>
      </c>
      <c r="L185" s="28">
        <v>244</v>
      </c>
      <c r="M185" s="29">
        <v>0.81063122923588038</v>
      </c>
      <c r="N185" s="186"/>
      <c r="O185" s="7">
        <v>30</v>
      </c>
      <c r="P185" s="114">
        <v>260</v>
      </c>
      <c r="Q185" s="114">
        <v>239</v>
      </c>
      <c r="R185" s="101">
        <f t="shared" si="15"/>
        <v>0.91923076923076918</v>
      </c>
      <c r="S185" s="184" t="s">
        <v>33</v>
      </c>
      <c r="T185" s="7">
        <v>1</v>
      </c>
      <c r="U185" s="144">
        <v>262</v>
      </c>
      <c r="V185" s="144">
        <v>240</v>
      </c>
      <c r="W185" s="101">
        <f t="shared" si="14"/>
        <v>0.91603053435114501</v>
      </c>
      <c r="X185" s="184" t="s">
        <v>33</v>
      </c>
      <c r="Y185" s="7">
        <v>1</v>
      </c>
      <c r="Z185" s="144"/>
      <c r="AA185" s="144"/>
      <c r="AB185" s="101" t="e">
        <f t="shared" si="16"/>
        <v>#DIV/0!</v>
      </c>
      <c r="AE185" s="5">
        <v>44378</v>
      </c>
      <c r="AF185" s="177" t="s">
        <v>33</v>
      </c>
      <c r="AG185" s="6">
        <v>1</v>
      </c>
      <c r="AH185" s="8">
        <v>0.82</v>
      </c>
      <c r="AI185" s="8">
        <v>0.8</v>
      </c>
      <c r="AJ185" s="8">
        <v>0.87</v>
      </c>
      <c r="AK185" s="177" t="s">
        <v>33</v>
      </c>
      <c r="AL185" s="6">
        <v>1</v>
      </c>
      <c r="AM185" s="9">
        <v>0.77671641791044777</v>
      </c>
      <c r="AN185" s="9">
        <v>0.67647058823529416</v>
      </c>
      <c r="AO185" s="9">
        <v>0.81063122923588038</v>
      </c>
      <c r="AP185" s="186"/>
      <c r="AQ185" s="7">
        <v>30</v>
      </c>
      <c r="AR185" s="104">
        <v>0.90693196405648269</v>
      </c>
      <c r="AS185" s="104">
        <v>0.75789473684210529</v>
      </c>
      <c r="AT185" s="104">
        <v>0.91923076923076918</v>
      </c>
      <c r="AU185" s="167" t="s">
        <v>33</v>
      </c>
      <c r="AV185" s="7">
        <v>1</v>
      </c>
      <c r="AW185" s="104">
        <v>0.87782204515272244</v>
      </c>
      <c r="AX185" s="104">
        <v>0.90816326530612246</v>
      </c>
      <c r="AY185" s="104">
        <v>0.91603053435114501</v>
      </c>
      <c r="AZ185" s="167" t="s">
        <v>33</v>
      </c>
      <c r="BA185" s="7">
        <v>1</v>
      </c>
      <c r="BB185" s="104"/>
      <c r="BC185" s="104"/>
      <c r="BD185" s="104"/>
    </row>
    <row r="186" spans="3:56" ht="14.25" customHeight="1" x14ac:dyDescent="0.25">
      <c r="C186" s="5">
        <v>44379</v>
      </c>
      <c r="D186" s="177"/>
      <c r="E186" s="6">
        <v>2</v>
      </c>
      <c r="F186" s="7">
        <v>278</v>
      </c>
      <c r="G186" s="7">
        <v>229</v>
      </c>
      <c r="H186" s="8">
        <v>0.82374100719424459</v>
      </c>
      <c r="I186" s="177"/>
      <c r="J186" s="6">
        <v>2</v>
      </c>
      <c r="K186" s="28">
        <v>301</v>
      </c>
      <c r="L186" s="28">
        <v>240</v>
      </c>
      <c r="M186" s="29">
        <v>0.79734219269102991</v>
      </c>
      <c r="N186" s="167" t="s">
        <v>33</v>
      </c>
      <c r="O186" s="7">
        <v>1</v>
      </c>
      <c r="P186" s="114">
        <v>260</v>
      </c>
      <c r="Q186" s="114">
        <v>229</v>
      </c>
      <c r="R186" s="101">
        <f t="shared" si="15"/>
        <v>0.88076923076923075</v>
      </c>
      <c r="S186" s="185"/>
      <c r="T186" s="7">
        <v>2</v>
      </c>
      <c r="U186" s="144">
        <v>262</v>
      </c>
      <c r="V186" s="144">
        <v>244</v>
      </c>
      <c r="W186" s="101">
        <f t="shared" si="14"/>
        <v>0.93129770992366412</v>
      </c>
      <c r="X186" s="185"/>
      <c r="Y186" s="7">
        <v>2</v>
      </c>
      <c r="Z186" s="144"/>
      <c r="AA186" s="144"/>
      <c r="AB186" s="101" t="e">
        <f t="shared" si="16"/>
        <v>#DIV/0!</v>
      </c>
      <c r="AE186" s="5">
        <v>44379</v>
      </c>
      <c r="AF186" s="177"/>
      <c r="AG186" s="6">
        <v>2</v>
      </c>
      <c r="AH186" s="8">
        <v>0.77971014492753621</v>
      </c>
      <c r="AI186" s="8">
        <v>0.75806451612903225</v>
      </c>
      <c r="AJ186" s="8">
        <v>0.82374100719424459</v>
      </c>
      <c r="AK186" s="177"/>
      <c r="AL186" s="6">
        <v>2</v>
      </c>
      <c r="AM186" s="9">
        <v>0.74746268656716419</v>
      </c>
      <c r="AN186" s="9">
        <v>0.79411764705882348</v>
      </c>
      <c r="AO186" s="9">
        <v>0.79734219269102991</v>
      </c>
      <c r="AP186" s="167" t="s">
        <v>33</v>
      </c>
      <c r="AQ186" s="7">
        <v>1</v>
      </c>
      <c r="AR186" s="104">
        <v>0.90693196405648269</v>
      </c>
      <c r="AS186" s="104">
        <v>0.81052631578947365</v>
      </c>
      <c r="AT186" s="104">
        <v>0.88076923076923075</v>
      </c>
      <c r="AU186" s="167"/>
      <c r="AV186" s="7">
        <v>2</v>
      </c>
      <c r="AW186" s="104">
        <v>0.90903054448871179</v>
      </c>
      <c r="AX186" s="104">
        <v>0.87755102040816324</v>
      </c>
      <c r="AY186" s="104">
        <v>0.93129770992366412</v>
      </c>
      <c r="AZ186" s="167"/>
      <c r="BA186" s="7">
        <v>2</v>
      </c>
      <c r="BB186" s="104"/>
      <c r="BC186" s="104"/>
      <c r="BD186" s="104"/>
    </row>
    <row r="187" spans="3:56" x14ac:dyDescent="0.25">
      <c r="C187" s="5">
        <v>44380</v>
      </c>
      <c r="D187" s="177"/>
      <c r="E187" s="6">
        <v>3</v>
      </c>
      <c r="F187" s="7">
        <v>278</v>
      </c>
      <c r="G187" s="7">
        <v>233</v>
      </c>
      <c r="H187" s="8">
        <v>0.83812949640287771</v>
      </c>
      <c r="I187" s="177"/>
      <c r="J187" s="6">
        <v>3</v>
      </c>
      <c r="K187" s="28">
        <v>301</v>
      </c>
      <c r="L187" s="28">
        <v>241</v>
      </c>
      <c r="M187" s="29">
        <v>0.80066445182724255</v>
      </c>
      <c r="N187" s="167"/>
      <c r="O187" s="7">
        <v>2</v>
      </c>
      <c r="P187" s="114">
        <v>260</v>
      </c>
      <c r="Q187" s="114">
        <v>234</v>
      </c>
      <c r="R187" s="101">
        <f t="shared" si="15"/>
        <v>0.9</v>
      </c>
      <c r="S187" s="185"/>
      <c r="T187" s="7">
        <v>3</v>
      </c>
      <c r="U187" s="144">
        <v>262</v>
      </c>
      <c r="V187" s="144">
        <v>248</v>
      </c>
      <c r="W187" s="101">
        <f t="shared" si="14"/>
        <v>0.94656488549618323</v>
      </c>
      <c r="X187" s="185"/>
      <c r="Y187" s="7">
        <v>3</v>
      </c>
      <c r="Z187" s="144"/>
      <c r="AA187" s="144"/>
      <c r="AB187" s="101" t="e">
        <f t="shared" si="16"/>
        <v>#DIV/0!</v>
      </c>
      <c r="AE187" s="5">
        <v>44380</v>
      </c>
      <c r="AF187" s="177"/>
      <c r="AG187" s="6">
        <v>3</v>
      </c>
      <c r="AH187" s="8">
        <v>0.78260869565217395</v>
      </c>
      <c r="AI187" s="8">
        <v>0.87179487179487181</v>
      </c>
      <c r="AJ187" s="8">
        <v>0.83812949640287771</v>
      </c>
      <c r="AK187" s="177"/>
      <c r="AL187" s="6">
        <v>3</v>
      </c>
      <c r="AM187" s="9">
        <v>0.74447761194029849</v>
      </c>
      <c r="AN187" s="9">
        <v>0.82352941176470584</v>
      </c>
      <c r="AO187" s="9">
        <v>0.80066445182724255</v>
      </c>
      <c r="AP187" s="167"/>
      <c r="AQ187" s="7">
        <v>2</v>
      </c>
      <c r="AR187" s="104">
        <v>0.91014120667522469</v>
      </c>
      <c r="AS187" s="104">
        <v>0.78947368421052633</v>
      </c>
      <c r="AT187" s="104">
        <v>0.9</v>
      </c>
      <c r="AU187" s="167"/>
      <c r="AV187" s="7">
        <v>3</v>
      </c>
      <c r="AW187" s="104">
        <v>0.88512616201859229</v>
      </c>
      <c r="AX187" s="104">
        <v>0.84693877551020413</v>
      </c>
      <c r="AY187" s="104">
        <v>0.94656488549618323</v>
      </c>
      <c r="AZ187" s="167"/>
      <c r="BA187" s="7">
        <v>3</v>
      </c>
      <c r="BB187" s="104"/>
      <c r="BC187" s="104"/>
      <c r="BD187" s="104"/>
    </row>
    <row r="188" spans="3:56" x14ac:dyDescent="0.25">
      <c r="C188" s="5">
        <v>44381</v>
      </c>
      <c r="D188" s="177"/>
      <c r="E188" s="6">
        <v>4</v>
      </c>
      <c r="F188" s="7">
        <v>278</v>
      </c>
      <c r="G188" s="7">
        <v>225</v>
      </c>
      <c r="H188" s="8">
        <v>0.80935251798561147</v>
      </c>
      <c r="I188" s="177"/>
      <c r="J188" s="6">
        <v>4</v>
      </c>
      <c r="K188" s="28">
        <v>290</v>
      </c>
      <c r="L188" s="28">
        <v>226</v>
      </c>
      <c r="M188" s="29">
        <v>0.77931034482758621</v>
      </c>
      <c r="N188" s="167"/>
      <c r="O188" s="7">
        <v>3</v>
      </c>
      <c r="P188" s="114">
        <v>260</v>
      </c>
      <c r="Q188" s="114">
        <v>231</v>
      </c>
      <c r="R188" s="101">
        <f t="shared" si="15"/>
        <v>0.88846153846153841</v>
      </c>
      <c r="S188" s="185"/>
      <c r="T188" s="7">
        <v>4</v>
      </c>
      <c r="U188" s="144">
        <v>262</v>
      </c>
      <c r="V188" s="144">
        <v>242</v>
      </c>
      <c r="W188" s="101">
        <f t="shared" si="14"/>
        <v>0.92366412213740456</v>
      </c>
      <c r="X188" s="185"/>
      <c r="Y188" s="7">
        <v>4</v>
      </c>
      <c r="Z188" s="144"/>
      <c r="AA188" s="144"/>
      <c r="AB188" s="101" t="e">
        <f t="shared" si="16"/>
        <v>#DIV/0!</v>
      </c>
      <c r="AE188" s="5">
        <v>44381</v>
      </c>
      <c r="AF188" s="177"/>
      <c r="AG188" s="6">
        <v>4</v>
      </c>
      <c r="AH188" s="8">
        <v>0.80579710144927541</v>
      </c>
      <c r="AI188" s="8">
        <v>0.81196581196581197</v>
      </c>
      <c r="AJ188" s="8">
        <v>0.80935251798561147</v>
      </c>
      <c r="AK188" s="177"/>
      <c r="AL188" s="6">
        <v>4</v>
      </c>
      <c r="AM188" s="9">
        <v>0.79</v>
      </c>
      <c r="AN188" s="9">
        <v>0.81188118811881194</v>
      </c>
      <c r="AO188" s="9">
        <v>0.77931034482758621</v>
      </c>
      <c r="AP188" s="167"/>
      <c r="AQ188" s="7">
        <v>3</v>
      </c>
      <c r="AR188" s="104">
        <v>0.91078305519897307</v>
      </c>
      <c r="AS188" s="104">
        <v>0.81052631578947365</v>
      </c>
      <c r="AT188" s="104">
        <v>0.88846153846153841</v>
      </c>
      <c r="AU188" s="167"/>
      <c r="AV188" s="7">
        <v>4</v>
      </c>
      <c r="AW188" s="104">
        <v>0.87483355525965378</v>
      </c>
      <c r="AX188" s="104">
        <v>0.87755102040816324</v>
      </c>
      <c r="AY188" s="104">
        <v>0.92366412213740456</v>
      </c>
      <c r="AZ188" s="167"/>
      <c r="BA188" s="7">
        <v>4</v>
      </c>
      <c r="BB188" s="104"/>
      <c r="BC188" s="104"/>
      <c r="BD188" s="104"/>
    </row>
    <row r="189" spans="3:56" x14ac:dyDescent="0.25">
      <c r="C189" s="5">
        <v>44382</v>
      </c>
      <c r="D189" s="177"/>
      <c r="E189" s="6">
        <v>5</v>
      </c>
      <c r="F189" s="7">
        <v>278</v>
      </c>
      <c r="G189" s="7">
        <v>228</v>
      </c>
      <c r="H189" s="8">
        <v>0.82014388489208634</v>
      </c>
      <c r="I189" s="177"/>
      <c r="J189" s="6">
        <v>5</v>
      </c>
      <c r="K189" s="28">
        <v>262</v>
      </c>
      <c r="L189" s="28">
        <v>228</v>
      </c>
      <c r="M189" s="29">
        <v>0.87022900763358779</v>
      </c>
      <c r="N189" s="167"/>
      <c r="O189" s="7">
        <v>4</v>
      </c>
      <c r="P189" s="114">
        <v>260</v>
      </c>
      <c r="Q189" s="114">
        <v>233</v>
      </c>
      <c r="R189" s="101">
        <f t="shared" si="15"/>
        <v>0.89615384615384619</v>
      </c>
      <c r="S189" s="185"/>
      <c r="T189" s="7">
        <v>5</v>
      </c>
      <c r="U189" s="144">
        <v>262</v>
      </c>
      <c r="V189" s="144">
        <v>239</v>
      </c>
      <c r="W189" s="101">
        <f t="shared" si="14"/>
        <v>0.91221374045801529</v>
      </c>
      <c r="X189" s="185"/>
      <c r="Y189" s="7">
        <v>5</v>
      </c>
      <c r="Z189" s="144"/>
      <c r="AA189" s="144"/>
      <c r="AB189" s="101" t="e">
        <f t="shared" si="16"/>
        <v>#DIV/0!</v>
      </c>
      <c r="AE189" s="5">
        <v>44382</v>
      </c>
      <c r="AF189" s="177"/>
      <c r="AG189" s="6">
        <v>5</v>
      </c>
      <c r="AH189" s="8">
        <v>0.83</v>
      </c>
      <c r="AI189" s="8">
        <v>0.81196581196581197</v>
      </c>
      <c r="AJ189" s="8">
        <v>0.82</v>
      </c>
      <c r="AK189" s="177"/>
      <c r="AL189" s="6">
        <v>5</v>
      </c>
      <c r="AM189" s="9">
        <v>0.76918278228321901</v>
      </c>
      <c r="AN189" s="9">
        <v>0.74747474747474751</v>
      </c>
      <c r="AO189" s="9">
        <v>0.87022900763358779</v>
      </c>
      <c r="AP189" s="167"/>
      <c r="AQ189" s="7">
        <v>4</v>
      </c>
      <c r="AR189" s="104">
        <v>0.90115532734274706</v>
      </c>
      <c r="AS189" s="104">
        <v>0.76842105263157889</v>
      </c>
      <c r="AT189" s="104">
        <v>0.89615384615384619</v>
      </c>
      <c r="AU189" s="167"/>
      <c r="AV189" s="7">
        <v>5</v>
      </c>
      <c r="AW189" s="104">
        <v>0.86351531291611183</v>
      </c>
      <c r="AX189" s="104">
        <v>0.86734693877551017</v>
      </c>
      <c r="AY189" s="104">
        <v>0.91221374045801529</v>
      </c>
      <c r="AZ189" s="167"/>
      <c r="BA189" s="7">
        <v>5</v>
      </c>
      <c r="BB189" s="104"/>
      <c r="BC189" s="104"/>
      <c r="BD189" s="104"/>
    </row>
    <row r="190" spans="3:56" x14ac:dyDescent="0.25">
      <c r="C190" s="5">
        <v>44383</v>
      </c>
      <c r="D190" s="177"/>
      <c r="E190" s="6">
        <v>6</v>
      </c>
      <c r="F190" s="7">
        <v>278</v>
      </c>
      <c r="G190" s="7">
        <v>229</v>
      </c>
      <c r="H190" s="8">
        <v>0.82374100719424459</v>
      </c>
      <c r="I190" s="177"/>
      <c r="J190" s="6">
        <v>6</v>
      </c>
      <c r="K190" s="28">
        <v>279</v>
      </c>
      <c r="L190" s="28">
        <v>217</v>
      </c>
      <c r="M190" s="29">
        <v>0.77777777777777779</v>
      </c>
      <c r="N190" s="167"/>
      <c r="O190" s="7">
        <v>5</v>
      </c>
      <c r="P190" s="114">
        <v>260</v>
      </c>
      <c r="Q190" s="114">
        <v>233</v>
      </c>
      <c r="R190" s="101">
        <f t="shared" si="15"/>
        <v>0.89615384615384619</v>
      </c>
      <c r="S190" s="185"/>
      <c r="T190" s="7">
        <v>6</v>
      </c>
      <c r="U190" s="144">
        <v>262</v>
      </c>
      <c r="V190" s="144">
        <v>243</v>
      </c>
      <c r="W190" s="101">
        <f t="shared" si="14"/>
        <v>0.9274809160305344</v>
      </c>
      <c r="X190" s="185"/>
      <c r="Y190" s="7">
        <v>6</v>
      </c>
      <c r="Z190" s="144"/>
      <c r="AA190" s="144"/>
      <c r="AB190" s="101" t="e">
        <f t="shared" si="16"/>
        <v>#DIV/0!</v>
      </c>
      <c r="AE190" s="5">
        <v>44383</v>
      </c>
      <c r="AF190" s="177"/>
      <c r="AG190" s="6">
        <v>6</v>
      </c>
      <c r="AH190" s="8">
        <v>0.79</v>
      </c>
      <c r="AI190" s="8">
        <v>0.85</v>
      </c>
      <c r="AJ190" s="8">
        <v>0.82</v>
      </c>
      <c r="AK190" s="177"/>
      <c r="AL190" s="6">
        <v>6</v>
      </c>
      <c r="AM190" s="9">
        <v>0.81572327044025161</v>
      </c>
      <c r="AN190" s="9">
        <v>0.68</v>
      </c>
      <c r="AO190" s="9">
        <v>0.77777777777777779</v>
      </c>
      <c r="AP190" s="167"/>
      <c r="AQ190" s="7">
        <v>5</v>
      </c>
      <c r="AR190" s="104">
        <v>0.88254172015404364</v>
      </c>
      <c r="AS190" s="104">
        <v>0.87368421052631584</v>
      </c>
      <c r="AT190" s="104">
        <v>0.89615384615384619</v>
      </c>
      <c r="AU190" s="167"/>
      <c r="AV190" s="7">
        <v>6</v>
      </c>
      <c r="AW190" s="104">
        <v>0.86950732356857519</v>
      </c>
      <c r="AX190" s="104">
        <v>0.89795918367346939</v>
      </c>
      <c r="AY190" s="104">
        <v>0.9274809160305344</v>
      </c>
      <c r="AZ190" s="167"/>
      <c r="BA190" s="7">
        <v>6</v>
      </c>
      <c r="BB190" s="104"/>
      <c r="BC190" s="104"/>
      <c r="BD190" s="104"/>
    </row>
    <row r="191" spans="3:56" x14ac:dyDescent="0.25">
      <c r="C191" s="5">
        <v>44384</v>
      </c>
      <c r="D191" s="177"/>
      <c r="E191" s="6">
        <v>7</v>
      </c>
      <c r="F191" s="7">
        <v>278</v>
      </c>
      <c r="G191" s="7">
        <v>225</v>
      </c>
      <c r="H191" s="8">
        <v>0.80935251798561147</v>
      </c>
      <c r="I191" s="177"/>
      <c r="J191" s="6">
        <v>7</v>
      </c>
      <c r="K191" s="28">
        <v>279</v>
      </c>
      <c r="L191" s="28">
        <v>217</v>
      </c>
      <c r="M191" s="29">
        <v>0.77777777777777779</v>
      </c>
      <c r="N191" s="167"/>
      <c r="O191" s="7">
        <v>6</v>
      </c>
      <c r="P191" s="114">
        <v>260</v>
      </c>
      <c r="Q191" s="114">
        <v>233</v>
      </c>
      <c r="R191" s="101">
        <f t="shared" si="15"/>
        <v>0.89615384615384619</v>
      </c>
      <c r="S191" s="185"/>
      <c r="T191" s="7">
        <v>7</v>
      </c>
      <c r="U191" s="144">
        <v>262</v>
      </c>
      <c r="V191" s="144">
        <v>231</v>
      </c>
      <c r="W191" s="101">
        <f t="shared" si="14"/>
        <v>0.88167938931297707</v>
      </c>
      <c r="X191" s="185"/>
      <c r="Y191" s="7">
        <v>7</v>
      </c>
      <c r="Z191" s="144"/>
      <c r="AA191" s="144"/>
      <c r="AB191" s="101" t="e">
        <f t="shared" si="16"/>
        <v>#DIV/0!</v>
      </c>
      <c r="AE191" s="5">
        <v>44384</v>
      </c>
      <c r="AF191" s="177"/>
      <c r="AG191" s="6">
        <v>7</v>
      </c>
      <c r="AH191" s="8">
        <v>0.81</v>
      </c>
      <c r="AI191" s="8">
        <v>0.87</v>
      </c>
      <c r="AJ191" s="8">
        <v>0.81</v>
      </c>
      <c r="AK191" s="177"/>
      <c r="AL191" s="6">
        <v>7</v>
      </c>
      <c r="AM191" s="9">
        <v>0.80943396226415099</v>
      </c>
      <c r="AN191" s="9">
        <v>0.7</v>
      </c>
      <c r="AO191" s="9">
        <v>0.77777777777777779</v>
      </c>
      <c r="AP191" s="167"/>
      <c r="AQ191" s="7">
        <v>6</v>
      </c>
      <c r="AR191" s="104">
        <v>0.89537869062901154</v>
      </c>
      <c r="AS191" s="104">
        <v>0.83157894736842108</v>
      </c>
      <c r="AT191" s="104">
        <v>0.89615384615384619</v>
      </c>
      <c r="AU191" s="167"/>
      <c r="AV191" s="7">
        <v>7</v>
      </c>
      <c r="AW191" s="104">
        <v>0.85286284953395475</v>
      </c>
      <c r="AX191" s="104">
        <v>0.88775510204081631</v>
      </c>
      <c r="AY191" s="104">
        <v>0.88167938931297707</v>
      </c>
      <c r="AZ191" s="167"/>
      <c r="BA191" s="7">
        <v>7</v>
      </c>
      <c r="BB191" s="104"/>
      <c r="BC191" s="104"/>
      <c r="BD191" s="104"/>
    </row>
    <row r="192" spans="3:56" x14ac:dyDescent="0.25">
      <c r="C192" s="5">
        <v>44385</v>
      </c>
      <c r="D192" s="177"/>
      <c r="E192" s="6">
        <v>8</v>
      </c>
      <c r="F192" s="7">
        <v>278</v>
      </c>
      <c r="G192" s="7">
        <v>225</v>
      </c>
      <c r="H192" s="8">
        <v>0.81</v>
      </c>
      <c r="I192" s="177"/>
      <c r="J192" s="6">
        <v>8</v>
      </c>
      <c r="K192" s="28">
        <v>284</v>
      </c>
      <c r="L192" s="28">
        <v>212</v>
      </c>
      <c r="M192" s="29">
        <v>0.74647887323943662</v>
      </c>
      <c r="N192" s="167"/>
      <c r="O192" s="7">
        <v>7</v>
      </c>
      <c r="P192" s="114">
        <v>260</v>
      </c>
      <c r="Q192" s="114">
        <v>232</v>
      </c>
      <c r="R192" s="101">
        <f t="shared" si="15"/>
        <v>0.89230769230769236</v>
      </c>
      <c r="S192" s="185"/>
      <c r="T192" s="7">
        <v>8</v>
      </c>
      <c r="U192" s="144">
        <v>262</v>
      </c>
      <c r="V192" s="144">
        <v>225</v>
      </c>
      <c r="W192" s="101">
        <f t="shared" si="14"/>
        <v>0.85877862595419852</v>
      </c>
      <c r="X192" s="185"/>
      <c r="Y192" s="7">
        <v>8</v>
      </c>
      <c r="Z192" s="144"/>
      <c r="AA192" s="144"/>
      <c r="AB192" s="101" t="e">
        <f t="shared" si="16"/>
        <v>#DIV/0!</v>
      </c>
      <c r="AE192" s="5">
        <v>44385</v>
      </c>
      <c r="AF192" s="177"/>
      <c r="AG192" s="6">
        <v>8</v>
      </c>
      <c r="AH192" s="8">
        <v>0.79040852575488452</v>
      </c>
      <c r="AI192" s="8">
        <v>0.90598290598290598</v>
      </c>
      <c r="AJ192" s="8">
        <v>0.80935251798561147</v>
      </c>
      <c r="AK192" s="177"/>
      <c r="AL192" s="6">
        <v>8</v>
      </c>
      <c r="AM192" s="9">
        <v>0.8125786163522013</v>
      </c>
      <c r="AN192" s="9">
        <v>0.76</v>
      </c>
      <c r="AO192" s="9">
        <v>0.74647887323943662</v>
      </c>
      <c r="AP192" s="167"/>
      <c r="AQ192" s="7">
        <v>7</v>
      </c>
      <c r="AR192" s="104">
        <v>0.8485237483953787</v>
      </c>
      <c r="AS192" s="104">
        <v>0.83157894736842108</v>
      </c>
      <c r="AT192" s="104">
        <v>0.89230769230769236</v>
      </c>
      <c r="AU192" s="167"/>
      <c r="AV192" s="7">
        <v>8</v>
      </c>
      <c r="AW192" s="104">
        <v>0.86085219707057259</v>
      </c>
      <c r="AX192" s="104">
        <v>0.82653061224489799</v>
      </c>
      <c r="AY192" s="104">
        <v>0.85877862595419852</v>
      </c>
      <c r="AZ192" s="167"/>
      <c r="BA192" s="7">
        <v>8</v>
      </c>
      <c r="BB192" s="104"/>
      <c r="BC192" s="104"/>
      <c r="BD192" s="104"/>
    </row>
    <row r="193" spans="3:56" x14ac:dyDescent="0.25">
      <c r="C193" s="5">
        <v>44386</v>
      </c>
      <c r="D193" s="177"/>
      <c r="E193" s="6">
        <v>9</v>
      </c>
      <c r="F193" s="7">
        <v>278</v>
      </c>
      <c r="G193" s="7">
        <v>218</v>
      </c>
      <c r="H193" s="8">
        <v>0.78417266187050361</v>
      </c>
      <c r="I193" s="177"/>
      <c r="J193" s="6">
        <v>9</v>
      </c>
      <c r="K193" s="28">
        <v>284</v>
      </c>
      <c r="L193" s="28">
        <v>222</v>
      </c>
      <c r="M193" s="29">
        <v>0.78169014084507038</v>
      </c>
      <c r="N193" s="167"/>
      <c r="O193" s="7">
        <v>8</v>
      </c>
      <c r="P193" s="114">
        <v>260</v>
      </c>
      <c r="Q193" s="114">
        <v>230</v>
      </c>
      <c r="R193" s="101">
        <f t="shared" si="15"/>
        <v>0.88461538461538458</v>
      </c>
      <c r="S193" s="185"/>
      <c r="T193" s="7">
        <v>9</v>
      </c>
      <c r="U193" s="144">
        <v>262</v>
      </c>
      <c r="V193" s="144">
        <v>227</v>
      </c>
      <c r="W193" s="101">
        <f t="shared" si="14"/>
        <v>0.86641221374045807</v>
      </c>
      <c r="X193" s="185"/>
      <c r="Y193" s="7">
        <v>9</v>
      </c>
      <c r="Z193" s="144"/>
      <c r="AA193" s="144"/>
      <c r="AB193" s="101" t="e">
        <f t="shared" si="16"/>
        <v>#DIV/0!</v>
      </c>
      <c r="AE193" s="5">
        <v>44386</v>
      </c>
      <c r="AF193" s="177"/>
      <c r="AG193" s="6">
        <v>9</v>
      </c>
      <c r="AH193" s="8">
        <v>0.80817051509769089</v>
      </c>
      <c r="AI193" s="8">
        <v>0.87179487179487181</v>
      </c>
      <c r="AJ193" s="8">
        <v>0.78417266187050361</v>
      </c>
      <c r="AK193" s="177"/>
      <c r="AL193" s="6">
        <v>9</v>
      </c>
      <c r="AM193" s="9">
        <v>0.79937106918238998</v>
      </c>
      <c r="AN193" s="9">
        <v>0.82</v>
      </c>
      <c r="AO193" s="9">
        <v>0.78169014084507038</v>
      </c>
      <c r="AP193" s="167"/>
      <c r="AQ193" s="7">
        <v>8</v>
      </c>
      <c r="AR193" s="104">
        <v>0.86585365853658536</v>
      </c>
      <c r="AS193" s="104">
        <v>0.78947368421052633</v>
      </c>
      <c r="AT193" s="104">
        <v>0.88461538461538458</v>
      </c>
      <c r="AU193" s="167"/>
      <c r="AV193" s="7">
        <v>9</v>
      </c>
      <c r="AW193" s="104">
        <v>0.87882822902796276</v>
      </c>
      <c r="AX193" s="104">
        <v>0.83673469387755106</v>
      </c>
      <c r="AY193" s="104">
        <v>0.86641221374045807</v>
      </c>
      <c r="AZ193" s="167"/>
      <c r="BA193" s="7">
        <v>9</v>
      </c>
      <c r="BB193" s="104"/>
      <c r="BC193" s="104"/>
      <c r="BD193" s="104"/>
    </row>
    <row r="194" spans="3:56" x14ac:dyDescent="0.25">
      <c r="C194" s="5">
        <v>44387</v>
      </c>
      <c r="D194" s="177"/>
      <c r="E194" s="6">
        <v>10</v>
      </c>
      <c r="F194" s="7">
        <v>278</v>
      </c>
      <c r="G194" s="7">
        <v>224</v>
      </c>
      <c r="H194" s="8">
        <v>0.80575539568345322</v>
      </c>
      <c r="I194" s="177"/>
      <c r="J194" s="6">
        <v>10</v>
      </c>
      <c r="K194" s="28">
        <v>284</v>
      </c>
      <c r="L194" s="28">
        <v>211</v>
      </c>
      <c r="M194" s="29">
        <v>0.74295774647887325</v>
      </c>
      <c r="N194" s="167"/>
      <c r="O194" s="7">
        <v>9</v>
      </c>
      <c r="P194" s="114">
        <v>260</v>
      </c>
      <c r="Q194" s="114">
        <v>236</v>
      </c>
      <c r="R194" s="101">
        <f t="shared" si="15"/>
        <v>0.90769230769230769</v>
      </c>
      <c r="S194" s="185"/>
      <c r="T194" s="7">
        <v>10</v>
      </c>
      <c r="U194" s="144">
        <v>262</v>
      </c>
      <c r="V194" s="144">
        <v>225</v>
      </c>
      <c r="W194" s="101">
        <f t="shared" si="14"/>
        <v>0.85877862595419852</v>
      </c>
      <c r="X194" s="185"/>
      <c r="Y194" s="7">
        <v>10</v>
      </c>
      <c r="Z194" s="144"/>
      <c r="AA194" s="144"/>
      <c r="AB194" s="101" t="e">
        <f t="shared" si="16"/>
        <v>#DIV/0!</v>
      </c>
      <c r="AE194" s="5">
        <v>44387</v>
      </c>
      <c r="AF194" s="177"/>
      <c r="AG194" s="6">
        <v>10</v>
      </c>
      <c r="AH194" s="8">
        <v>0.74422735346358793</v>
      </c>
      <c r="AI194" s="8">
        <v>0.83760683760683763</v>
      </c>
      <c r="AJ194" s="8">
        <v>0.80575539568345322</v>
      </c>
      <c r="AK194" s="177"/>
      <c r="AL194" s="6">
        <v>10</v>
      </c>
      <c r="AM194" s="9">
        <v>0.80691823899371073</v>
      </c>
      <c r="AN194" s="9">
        <v>0.83</v>
      </c>
      <c r="AO194" s="9">
        <v>0.74295774647887325</v>
      </c>
      <c r="AP194" s="167"/>
      <c r="AQ194" s="7">
        <v>9</v>
      </c>
      <c r="AR194" s="104">
        <v>0.88510911424903727</v>
      </c>
      <c r="AS194" s="104">
        <v>0.81052631578947365</v>
      </c>
      <c r="AT194" s="104">
        <v>0.90769230769230769</v>
      </c>
      <c r="AU194" s="167"/>
      <c r="AV194" s="7">
        <v>10</v>
      </c>
      <c r="AW194" s="104">
        <v>0.87732095490716178</v>
      </c>
      <c r="AX194" s="104">
        <v>0.84693877551020413</v>
      </c>
      <c r="AY194" s="104">
        <v>0.85877862595419852</v>
      </c>
      <c r="AZ194" s="167"/>
      <c r="BA194" s="7">
        <v>10</v>
      </c>
      <c r="BB194" s="104"/>
      <c r="BC194" s="104"/>
      <c r="BD194" s="104"/>
    </row>
    <row r="195" spans="3:56" x14ac:dyDescent="0.25">
      <c r="C195" s="5">
        <v>44388</v>
      </c>
      <c r="D195" s="177"/>
      <c r="E195" s="6">
        <v>11</v>
      </c>
      <c r="F195" s="7">
        <v>275</v>
      </c>
      <c r="G195" s="7">
        <v>224</v>
      </c>
      <c r="H195" s="8">
        <v>0.81454545454545457</v>
      </c>
      <c r="I195" s="177"/>
      <c r="J195" s="6">
        <v>11</v>
      </c>
      <c r="K195" s="28">
        <v>284</v>
      </c>
      <c r="L195" s="28">
        <v>210</v>
      </c>
      <c r="M195" s="29">
        <v>0.73943661971830987</v>
      </c>
      <c r="N195" s="167"/>
      <c r="O195" s="7">
        <v>10</v>
      </c>
      <c r="P195" s="114">
        <v>260</v>
      </c>
      <c r="Q195" s="114">
        <v>229</v>
      </c>
      <c r="R195" s="101">
        <f t="shared" si="15"/>
        <v>0.88076923076923075</v>
      </c>
      <c r="S195" s="185"/>
      <c r="T195" s="7">
        <v>11</v>
      </c>
      <c r="U195" s="144">
        <v>262</v>
      </c>
      <c r="V195" s="144">
        <v>222</v>
      </c>
      <c r="W195" s="101">
        <f t="shared" si="14"/>
        <v>0.84732824427480913</v>
      </c>
      <c r="X195" s="185"/>
      <c r="Y195" s="7">
        <v>11</v>
      </c>
      <c r="Z195" s="144"/>
      <c r="AA195" s="144"/>
      <c r="AB195" s="101" t="e">
        <f t="shared" si="16"/>
        <v>#DIV/0!</v>
      </c>
      <c r="AE195" s="5">
        <v>44388</v>
      </c>
      <c r="AF195" s="177"/>
      <c r="AG195" s="6">
        <v>11</v>
      </c>
      <c r="AH195" s="8">
        <v>0.79100059206631146</v>
      </c>
      <c r="AI195" s="8">
        <v>0.84615384615384615</v>
      </c>
      <c r="AJ195" s="8">
        <v>0.81454545454545457</v>
      </c>
      <c r="AK195" s="177"/>
      <c r="AL195" s="6">
        <v>11</v>
      </c>
      <c r="AM195" s="9">
        <v>0.81509433962264155</v>
      </c>
      <c r="AN195" s="9">
        <v>0.74</v>
      </c>
      <c r="AO195" s="9">
        <v>0.73943661971830987</v>
      </c>
      <c r="AP195" s="167"/>
      <c r="AQ195" s="7">
        <v>10</v>
      </c>
      <c r="AR195" s="104">
        <v>0.90115532734274706</v>
      </c>
      <c r="AS195" s="104">
        <v>0.73684210526315785</v>
      </c>
      <c r="AT195" s="104">
        <v>0.88076923076923075</v>
      </c>
      <c r="AU195" s="167"/>
      <c r="AV195" s="7">
        <v>11</v>
      </c>
      <c r="AW195" s="104">
        <v>0.87350199733688416</v>
      </c>
      <c r="AX195" s="104">
        <v>0.82653061224489799</v>
      </c>
      <c r="AY195" s="104">
        <v>0.84732824427480913</v>
      </c>
      <c r="AZ195" s="167"/>
      <c r="BA195" s="7">
        <v>11</v>
      </c>
      <c r="BB195" s="104"/>
      <c r="BC195" s="104"/>
      <c r="BD195" s="104"/>
    </row>
    <row r="196" spans="3:56" x14ac:dyDescent="0.25">
      <c r="C196" s="5">
        <v>44389</v>
      </c>
      <c r="D196" s="177"/>
      <c r="E196" s="6">
        <v>12</v>
      </c>
      <c r="F196" s="7">
        <v>275</v>
      </c>
      <c r="G196" s="7">
        <v>224</v>
      </c>
      <c r="H196" s="8">
        <v>0.81454545454545457</v>
      </c>
      <c r="I196" s="177"/>
      <c r="J196" s="6">
        <v>12</v>
      </c>
      <c r="K196" s="28">
        <v>284</v>
      </c>
      <c r="L196" s="28">
        <v>222</v>
      </c>
      <c r="M196" s="29">
        <v>0.78169014084507038</v>
      </c>
      <c r="N196" s="167"/>
      <c r="O196" s="7">
        <v>11</v>
      </c>
      <c r="P196" s="114">
        <v>260</v>
      </c>
      <c r="Q196" s="114">
        <v>215</v>
      </c>
      <c r="R196" s="101">
        <f t="shared" si="15"/>
        <v>0.82692307692307687</v>
      </c>
      <c r="S196" s="185"/>
      <c r="T196" s="7">
        <v>12</v>
      </c>
      <c r="U196" s="144">
        <v>262</v>
      </c>
      <c r="V196" s="144">
        <v>222</v>
      </c>
      <c r="W196" s="101">
        <f t="shared" ref="W196:W259" si="17">V196/U196</f>
        <v>0.84732824427480913</v>
      </c>
      <c r="X196" s="185"/>
      <c r="Y196" s="7">
        <v>12</v>
      </c>
      <c r="Z196" s="144"/>
      <c r="AA196" s="144"/>
      <c r="AB196" s="101" t="e">
        <f t="shared" si="16"/>
        <v>#DIV/0!</v>
      </c>
      <c r="AE196" s="5">
        <v>44389</v>
      </c>
      <c r="AF196" s="177"/>
      <c r="AG196" s="6">
        <v>12</v>
      </c>
      <c r="AH196" s="8">
        <v>0.77</v>
      </c>
      <c r="AI196" s="8">
        <v>0.84</v>
      </c>
      <c r="AJ196" s="8">
        <v>0.81454545454545457</v>
      </c>
      <c r="AK196" s="177"/>
      <c r="AL196" s="6">
        <v>12</v>
      </c>
      <c r="AM196" s="9">
        <v>0.83197492163009401</v>
      </c>
      <c r="AN196" s="9">
        <v>0.76</v>
      </c>
      <c r="AO196" s="9">
        <v>0.78169014084507038</v>
      </c>
      <c r="AP196" s="167"/>
      <c r="AQ196" s="7">
        <v>11</v>
      </c>
      <c r="AR196" s="104">
        <v>0.89152759948652116</v>
      </c>
      <c r="AS196" s="104">
        <v>0.91578947368421049</v>
      </c>
      <c r="AT196" s="104">
        <v>0.82692307692307687</v>
      </c>
      <c r="AU196" s="167"/>
      <c r="AV196" s="7">
        <v>12</v>
      </c>
      <c r="AW196" s="104">
        <v>0.88219544846050868</v>
      </c>
      <c r="AX196" s="104">
        <v>0.91836734693877553</v>
      </c>
      <c r="AY196" s="104">
        <v>0.84732824427480913</v>
      </c>
      <c r="AZ196" s="167"/>
      <c r="BA196" s="7">
        <v>12</v>
      </c>
      <c r="BB196" s="104"/>
      <c r="BC196" s="104"/>
      <c r="BD196" s="104"/>
    </row>
    <row r="197" spans="3:56" x14ac:dyDescent="0.25">
      <c r="C197" s="5">
        <v>44390</v>
      </c>
      <c r="D197" s="177"/>
      <c r="E197" s="6">
        <v>13</v>
      </c>
      <c r="F197" s="7">
        <v>275</v>
      </c>
      <c r="G197" s="7">
        <v>225</v>
      </c>
      <c r="H197" s="8">
        <v>0.81818181818181823</v>
      </c>
      <c r="I197" s="177"/>
      <c r="J197" s="6">
        <v>13</v>
      </c>
      <c r="K197" s="28">
        <v>284</v>
      </c>
      <c r="L197" s="28">
        <v>212</v>
      </c>
      <c r="M197" s="29">
        <v>0.74647887323943662</v>
      </c>
      <c r="N197" s="167"/>
      <c r="O197" s="7">
        <v>12</v>
      </c>
      <c r="P197" s="114">
        <v>260</v>
      </c>
      <c r="Q197" s="114">
        <v>232</v>
      </c>
      <c r="R197" s="101">
        <f t="shared" ref="R197:R260" si="18">Q197/P197</f>
        <v>0.89230769230769236</v>
      </c>
      <c r="S197" s="185"/>
      <c r="T197" s="7">
        <v>13</v>
      </c>
      <c r="U197" s="144">
        <v>262</v>
      </c>
      <c r="V197" s="144">
        <v>228</v>
      </c>
      <c r="W197" s="101">
        <f t="shared" si="17"/>
        <v>0.87022900763358779</v>
      </c>
      <c r="X197" s="185"/>
      <c r="Y197" s="7">
        <v>13</v>
      </c>
      <c r="Z197" s="144"/>
      <c r="AA197" s="144"/>
      <c r="AB197" s="101" t="e">
        <f t="shared" si="16"/>
        <v>#DIV/0!</v>
      </c>
      <c r="AE197" s="5">
        <v>44390</v>
      </c>
      <c r="AF197" s="177"/>
      <c r="AG197" s="6">
        <v>13</v>
      </c>
      <c r="AH197" s="8">
        <v>0.8</v>
      </c>
      <c r="AI197" s="8">
        <v>0.82</v>
      </c>
      <c r="AJ197" s="8">
        <v>0.82</v>
      </c>
      <c r="AK197" s="177"/>
      <c r="AL197" s="6">
        <v>13</v>
      </c>
      <c r="AM197" s="9">
        <v>0.81003134796238241</v>
      </c>
      <c r="AN197" s="9">
        <v>0.81</v>
      </c>
      <c r="AO197" s="9">
        <v>0.74647887323943662</v>
      </c>
      <c r="AP197" s="167"/>
      <c r="AQ197" s="7">
        <v>12</v>
      </c>
      <c r="AR197" s="104">
        <v>0.90564826700898593</v>
      </c>
      <c r="AS197" s="104">
        <v>0.81052631578947365</v>
      </c>
      <c r="AT197" s="104">
        <v>0.89230769230769236</v>
      </c>
      <c r="AU197" s="167"/>
      <c r="AV197" s="7">
        <v>13</v>
      </c>
      <c r="AW197" s="104">
        <v>0.84471218206157961</v>
      </c>
      <c r="AX197" s="104">
        <v>0.88775510204081631</v>
      </c>
      <c r="AY197" s="104">
        <v>0.87022900763358779</v>
      </c>
      <c r="AZ197" s="167"/>
      <c r="BA197" s="7">
        <v>13</v>
      </c>
      <c r="BB197" s="104"/>
      <c r="BC197" s="104"/>
      <c r="BD197" s="104"/>
    </row>
    <row r="198" spans="3:56" x14ac:dyDescent="0.25">
      <c r="C198" s="5">
        <v>44391</v>
      </c>
      <c r="D198" s="177"/>
      <c r="E198" s="6">
        <v>14</v>
      </c>
      <c r="F198" s="7">
        <v>275</v>
      </c>
      <c r="G198" s="7">
        <v>220</v>
      </c>
      <c r="H198" s="8">
        <v>0.8</v>
      </c>
      <c r="I198" s="177"/>
      <c r="J198" s="6">
        <v>14</v>
      </c>
      <c r="K198" s="28">
        <v>284</v>
      </c>
      <c r="L198" s="28">
        <v>211</v>
      </c>
      <c r="M198" s="29">
        <v>0.74295774647887325</v>
      </c>
      <c r="N198" s="167"/>
      <c r="O198" s="7">
        <v>13</v>
      </c>
      <c r="P198" s="96">
        <v>260</v>
      </c>
      <c r="Q198" s="96">
        <v>227</v>
      </c>
      <c r="R198" s="101">
        <f t="shared" si="18"/>
        <v>0.87307692307692308</v>
      </c>
      <c r="S198" s="185"/>
      <c r="T198" s="7">
        <v>14</v>
      </c>
      <c r="U198" s="144">
        <v>262</v>
      </c>
      <c r="V198" s="144">
        <v>219</v>
      </c>
      <c r="W198" s="101">
        <f t="shared" si="17"/>
        <v>0.83587786259541985</v>
      </c>
      <c r="X198" s="185"/>
      <c r="Y198" s="7">
        <v>14</v>
      </c>
      <c r="Z198" s="144"/>
      <c r="AA198" s="144"/>
      <c r="AB198" s="101" t="e">
        <f t="shared" si="16"/>
        <v>#DIV/0!</v>
      </c>
      <c r="AE198" s="5">
        <v>44391</v>
      </c>
      <c r="AF198" s="177"/>
      <c r="AG198" s="6">
        <v>14</v>
      </c>
      <c r="AH198" s="8">
        <v>0.78</v>
      </c>
      <c r="AI198" s="8">
        <v>0.85</v>
      </c>
      <c r="AJ198" s="8">
        <v>0.8</v>
      </c>
      <c r="AK198" s="177"/>
      <c r="AL198" s="6">
        <v>14</v>
      </c>
      <c r="AM198" s="9">
        <v>0.83385579937304077</v>
      </c>
      <c r="AN198" s="9">
        <v>0.8</v>
      </c>
      <c r="AO198" s="9">
        <v>0.74295774647887325</v>
      </c>
      <c r="AP198" s="167"/>
      <c r="AQ198" s="7">
        <v>13</v>
      </c>
      <c r="AR198" s="104">
        <v>0.88446726572528889</v>
      </c>
      <c r="AS198" s="104">
        <v>0.82105263157894737</v>
      </c>
      <c r="AT198" s="104">
        <v>0.87307692307692308</v>
      </c>
      <c r="AU198" s="167"/>
      <c r="AV198" s="7">
        <v>14</v>
      </c>
      <c r="AW198" s="104">
        <v>0.82463186077643913</v>
      </c>
      <c r="AX198" s="104">
        <v>0.77551020408163263</v>
      </c>
      <c r="AY198" s="104">
        <v>0.83587786259541985</v>
      </c>
      <c r="AZ198" s="167"/>
      <c r="BA198" s="7">
        <v>14</v>
      </c>
      <c r="BB198" s="104"/>
      <c r="BC198" s="104"/>
      <c r="BD198" s="104"/>
    </row>
    <row r="199" spans="3:56" x14ac:dyDescent="0.25">
      <c r="C199" s="5">
        <v>44392</v>
      </c>
      <c r="D199" s="177"/>
      <c r="E199" s="6">
        <v>15</v>
      </c>
      <c r="F199" s="7">
        <v>275</v>
      </c>
      <c r="G199" s="7">
        <v>224</v>
      </c>
      <c r="H199" s="8">
        <v>0.81454545454545457</v>
      </c>
      <c r="I199" s="177"/>
      <c r="J199" s="6">
        <v>15</v>
      </c>
      <c r="K199" s="28">
        <v>284</v>
      </c>
      <c r="L199" s="28">
        <v>218</v>
      </c>
      <c r="M199" s="29">
        <v>0.76760563380281688</v>
      </c>
      <c r="N199" s="167"/>
      <c r="O199" s="7">
        <v>14</v>
      </c>
      <c r="P199" s="96">
        <v>260</v>
      </c>
      <c r="Q199" s="96">
        <v>231</v>
      </c>
      <c r="R199" s="101">
        <f t="shared" si="18"/>
        <v>0.88846153846153841</v>
      </c>
      <c r="S199" s="185"/>
      <c r="T199" s="7">
        <v>15</v>
      </c>
      <c r="U199" s="144">
        <v>262</v>
      </c>
      <c r="V199" s="144">
        <v>233</v>
      </c>
      <c r="W199" s="101">
        <f t="shared" si="17"/>
        <v>0.88931297709923662</v>
      </c>
      <c r="X199" s="185"/>
      <c r="Y199" s="7">
        <v>15</v>
      </c>
      <c r="Z199" s="144"/>
      <c r="AA199" s="144"/>
      <c r="AB199" s="101" t="e">
        <f t="shared" si="16"/>
        <v>#DIV/0!</v>
      </c>
      <c r="AE199" s="5">
        <v>44392</v>
      </c>
      <c r="AF199" s="177"/>
      <c r="AG199" s="6">
        <v>15</v>
      </c>
      <c r="AH199" s="8">
        <v>0.79</v>
      </c>
      <c r="AI199" s="8">
        <v>0.82</v>
      </c>
      <c r="AJ199" s="8">
        <v>0.81</v>
      </c>
      <c r="AK199" s="177"/>
      <c r="AL199" s="6">
        <v>15</v>
      </c>
      <c r="AM199" s="9">
        <v>0.80250783699059558</v>
      </c>
      <c r="AN199" s="9">
        <v>0.85106382978723405</v>
      </c>
      <c r="AO199" s="9">
        <v>0.76760563380281688</v>
      </c>
      <c r="AP199" s="167"/>
      <c r="AQ199" s="7">
        <v>14</v>
      </c>
      <c r="AR199" s="104">
        <v>0.88510911424903727</v>
      </c>
      <c r="AS199" s="104">
        <v>0.77894736842105261</v>
      </c>
      <c r="AT199" s="104">
        <v>0.88846153846153841</v>
      </c>
      <c r="AU199" s="167"/>
      <c r="AV199" s="7">
        <v>15</v>
      </c>
      <c r="AW199" s="104">
        <v>0.86746987951807231</v>
      </c>
      <c r="AX199" s="104">
        <v>0.79591836734693877</v>
      </c>
      <c r="AY199" s="104">
        <v>0.88931297709923662</v>
      </c>
      <c r="AZ199" s="167"/>
      <c r="BA199" s="7">
        <v>15</v>
      </c>
      <c r="BB199" s="104"/>
      <c r="BC199" s="104"/>
      <c r="BD199" s="104"/>
    </row>
    <row r="200" spans="3:56" x14ac:dyDescent="0.25">
      <c r="C200" s="5">
        <v>44393</v>
      </c>
      <c r="D200" s="177"/>
      <c r="E200" s="6">
        <v>16</v>
      </c>
      <c r="F200" s="7">
        <v>275</v>
      </c>
      <c r="G200" s="7">
        <v>228</v>
      </c>
      <c r="H200" s="8">
        <v>0.8290909090909091</v>
      </c>
      <c r="I200" s="177"/>
      <c r="J200" s="6">
        <v>16</v>
      </c>
      <c r="K200" s="28">
        <v>284</v>
      </c>
      <c r="L200" s="28">
        <v>224</v>
      </c>
      <c r="M200" s="29">
        <v>0.78873239436619713</v>
      </c>
      <c r="N200" s="167"/>
      <c r="O200" s="7">
        <v>15</v>
      </c>
      <c r="P200" s="96">
        <v>260</v>
      </c>
      <c r="Q200" s="96">
        <v>229</v>
      </c>
      <c r="R200" s="101">
        <f t="shared" si="18"/>
        <v>0.88076923076923075</v>
      </c>
      <c r="S200" s="185"/>
      <c r="T200" s="7">
        <v>16</v>
      </c>
      <c r="U200" s="144">
        <v>262</v>
      </c>
      <c r="V200" s="144">
        <v>220</v>
      </c>
      <c r="W200" s="101">
        <f t="shared" si="17"/>
        <v>0.83969465648854957</v>
      </c>
      <c r="X200" s="185"/>
      <c r="Y200" s="7">
        <v>16</v>
      </c>
      <c r="Z200" s="144"/>
      <c r="AA200" s="144"/>
      <c r="AB200" s="101" t="e">
        <f t="shared" si="16"/>
        <v>#DIV/0!</v>
      </c>
      <c r="AE200" s="5">
        <v>44393</v>
      </c>
      <c r="AF200" s="177"/>
      <c r="AG200" s="6">
        <v>16</v>
      </c>
      <c r="AH200" s="8">
        <v>0.75725281231497932</v>
      </c>
      <c r="AI200" s="8">
        <v>0.81196581196581197</v>
      </c>
      <c r="AJ200" s="8">
        <v>0.8290909090909091</v>
      </c>
      <c r="AK200" s="177"/>
      <c r="AL200" s="6">
        <v>16</v>
      </c>
      <c r="AM200" s="9">
        <v>0.79373040752351098</v>
      </c>
      <c r="AN200" s="9">
        <v>0.81914893617021278</v>
      </c>
      <c r="AO200" s="9">
        <v>0.78873239436619713</v>
      </c>
      <c r="AP200" s="167"/>
      <c r="AQ200" s="7">
        <v>15</v>
      </c>
      <c r="AR200" s="104">
        <v>0.85815147625160459</v>
      </c>
      <c r="AS200" s="104">
        <v>0.83157894736842108</v>
      </c>
      <c r="AT200" s="104">
        <v>0.88076923076923075</v>
      </c>
      <c r="AU200" s="167"/>
      <c r="AV200" s="7">
        <v>16</v>
      </c>
      <c r="AW200" s="104">
        <v>0.88955823293172687</v>
      </c>
      <c r="AX200" s="104">
        <v>0.76530612244897955</v>
      </c>
      <c r="AY200" s="104">
        <v>0.83969465648854957</v>
      </c>
      <c r="AZ200" s="167"/>
      <c r="BA200" s="7">
        <v>16</v>
      </c>
      <c r="BB200" s="104"/>
      <c r="BC200" s="104"/>
      <c r="BD200" s="104"/>
    </row>
    <row r="201" spans="3:56" x14ac:dyDescent="0.25">
      <c r="C201" s="5">
        <v>44394</v>
      </c>
      <c r="D201" s="177"/>
      <c r="E201" s="6">
        <v>17</v>
      </c>
      <c r="F201" s="7">
        <v>275</v>
      </c>
      <c r="G201" s="7">
        <v>226</v>
      </c>
      <c r="H201" s="8">
        <v>0.82181818181818178</v>
      </c>
      <c r="I201" s="177"/>
      <c r="J201" s="6">
        <v>17</v>
      </c>
      <c r="K201" s="28">
        <v>284</v>
      </c>
      <c r="L201" s="28">
        <v>229</v>
      </c>
      <c r="M201" s="29">
        <v>0.80633802816901412</v>
      </c>
      <c r="N201" s="167"/>
      <c r="O201" s="7">
        <v>16</v>
      </c>
      <c r="P201" s="96">
        <v>260</v>
      </c>
      <c r="Q201" s="96">
        <v>213</v>
      </c>
      <c r="R201" s="101">
        <f t="shared" si="18"/>
        <v>0.81923076923076921</v>
      </c>
      <c r="S201" s="185"/>
      <c r="T201" s="7">
        <v>17</v>
      </c>
      <c r="U201" s="144">
        <v>262</v>
      </c>
      <c r="V201" s="144">
        <v>221</v>
      </c>
      <c r="W201" s="101">
        <f t="shared" si="17"/>
        <v>0.84351145038167941</v>
      </c>
      <c r="X201" s="185"/>
      <c r="Y201" s="7">
        <v>17</v>
      </c>
      <c r="Z201" s="144"/>
      <c r="AA201" s="144"/>
      <c r="AB201" s="101" t="e">
        <f t="shared" si="16"/>
        <v>#DIV/0!</v>
      </c>
      <c r="AE201" s="5">
        <v>44394</v>
      </c>
      <c r="AF201" s="177"/>
      <c r="AG201" s="6">
        <v>17</v>
      </c>
      <c r="AH201" s="8">
        <v>0.77205447010065131</v>
      </c>
      <c r="AI201" s="8">
        <v>0.87179487179487181</v>
      </c>
      <c r="AJ201" s="8">
        <v>0.82181818181818178</v>
      </c>
      <c r="AK201" s="177"/>
      <c r="AL201" s="6">
        <v>17</v>
      </c>
      <c r="AM201" s="9">
        <v>0.81818181818181823</v>
      </c>
      <c r="AN201" s="9">
        <v>0.71276595744680848</v>
      </c>
      <c r="AO201" s="9">
        <v>0.80633802816901412</v>
      </c>
      <c r="AP201" s="167"/>
      <c r="AQ201" s="7">
        <v>16</v>
      </c>
      <c r="AR201" s="104">
        <v>0.87933247753530164</v>
      </c>
      <c r="AS201" s="104">
        <v>0.76842105263157889</v>
      </c>
      <c r="AT201" s="104">
        <v>0.81923076923076921</v>
      </c>
      <c r="AU201" s="167"/>
      <c r="AV201" s="7">
        <v>17</v>
      </c>
      <c r="AW201" s="104">
        <v>0.89625167336010714</v>
      </c>
      <c r="AX201" s="104">
        <v>0.75510204081632648</v>
      </c>
      <c r="AY201" s="104">
        <v>0.84351145038167941</v>
      </c>
      <c r="AZ201" s="167"/>
      <c r="BA201" s="7">
        <v>17</v>
      </c>
      <c r="BB201" s="104"/>
      <c r="BC201" s="104"/>
      <c r="BD201" s="104"/>
    </row>
    <row r="202" spans="3:56" x14ac:dyDescent="0.25">
      <c r="C202" s="5">
        <v>44395</v>
      </c>
      <c r="D202" s="177"/>
      <c r="E202" s="6">
        <v>18</v>
      </c>
      <c r="F202" s="7">
        <v>275</v>
      </c>
      <c r="G202" s="7">
        <v>219</v>
      </c>
      <c r="H202" s="8">
        <v>0.79636363636363638</v>
      </c>
      <c r="I202" s="177"/>
      <c r="J202" s="6">
        <v>18</v>
      </c>
      <c r="K202" s="28">
        <v>284</v>
      </c>
      <c r="L202" s="28">
        <v>223</v>
      </c>
      <c r="M202" s="29">
        <v>0.78521126760563376</v>
      </c>
      <c r="N202" s="167"/>
      <c r="O202" s="7">
        <v>17</v>
      </c>
      <c r="P202" s="96">
        <v>260</v>
      </c>
      <c r="Q202" s="96">
        <v>229</v>
      </c>
      <c r="R202" s="101">
        <f t="shared" si="18"/>
        <v>0.88076923076923075</v>
      </c>
      <c r="S202" s="185"/>
      <c r="T202" s="7">
        <v>18</v>
      </c>
      <c r="U202" s="144">
        <v>262</v>
      </c>
      <c r="V202" s="144">
        <v>231</v>
      </c>
      <c r="W202" s="101">
        <f t="shared" si="17"/>
        <v>0.88167938931297707</v>
      </c>
      <c r="X202" s="185"/>
      <c r="Y202" s="7">
        <v>18</v>
      </c>
      <c r="Z202" s="144"/>
      <c r="AA202" s="144"/>
      <c r="AB202" s="101" t="e">
        <f t="shared" si="16"/>
        <v>#DIV/0!</v>
      </c>
      <c r="AE202" s="5">
        <v>44395</v>
      </c>
      <c r="AF202" s="177"/>
      <c r="AG202" s="6">
        <v>18</v>
      </c>
      <c r="AH202" s="8">
        <v>0.77205447010065131</v>
      </c>
      <c r="AI202" s="8">
        <v>0.88034188034188032</v>
      </c>
      <c r="AJ202" s="8">
        <v>0.79636363636363638</v>
      </c>
      <c r="AK202" s="177"/>
      <c r="AL202" s="6">
        <v>18</v>
      </c>
      <c r="AM202" s="9">
        <v>0.83887147335423196</v>
      </c>
      <c r="AN202" s="9">
        <v>0.7978723404255319</v>
      </c>
      <c r="AO202" s="9">
        <v>0.79</v>
      </c>
      <c r="AP202" s="167"/>
      <c r="AQ202" s="7">
        <v>17</v>
      </c>
      <c r="AR202" s="104">
        <v>0.8645699614890886</v>
      </c>
      <c r="AS202" s="104">
        <v>0.77894736842105261</v>
      </c>
      <c r="AT202" s="104">
        <v>0.88076923076923075</v>
      </c>
      <c r="AU202" s="167"/>
      <c r="AV202" s="7">
        <v>18</v>
      </c>
      <c r="AW202" s="104">
        <v>0.89959839357429716</v>
      </c>
      <c r="AX202" s="104">
        <v>0.73469387755102045</v>
      </c>
      <c r="AY202" s="104">
        <v>0.88167938931297707</v>
      </c>
      <c r="AZ202" s="167"/>
      <c r="BA202" s="7">
        <v>18</v>
      </c>
      <c r="BB202" s="104"/>
      <c r="BC202" s="104"/>
      <c r="BD202" s="104"/>
    </row>
    <row r="203" spans="3:56" x14ac:dyDescent="0.25">
      <c r="C203" s="5">
        <v>44396</v>
      </c>
      <c r="D203" s="177"/>
      <c r="E203" s="6">
        <v>19</v>
      </c>
      <c r="F203" s="7">
        <v>275</v>
      </c>
      <c r="G203" s="7">
        <v>211</v>
      </c>
      <c r="H203" s="8">
        <v>0.76727272727272722</v>
      </c>
      <c r="I203" s="177"/>
      <c r="J203" s="6">
        <v>19</v>
      </c>
      <c r="K203" s="28">
        <v>284</v>
      </c>
      <c r="L203" s="28">
        <v>220</v>
      </c>
      <c r="M203" s="29">
        <v>0.77464788732394363</v>
      </c>
      <c r="N203" s="167"/>
      <c r="O203" s="7">
        <v>18</v>
      </c>
      <c r="P203" s="96">
        <v>260</v>
      </c>
      <c r="Q203" s="96">
        <v>234</v>
      </c>
      <c r="R203" s="101">
        <f t="shared" si="18"/>
        <v>0.9</v>
      </c>
      <c r="S203" s="185"/>
      <c r="T203" s="7">
        <v>19</v>
      </c>
      <c r="U203" s="144">
        <v>262</v>
      </c>
      <c r="V203" s="144">
        <v>226</v>
      </c>
      <c r="W203" s="101">
        <f t="shared" si="17"/>
        <v>0.86259541984732824</v>
      </c>
      <c r="X203" s="185"/>
      <c r="Y203" s="7">
        <v>19</v>
      </c>
      <c r="Z203" s="144"/>
      <c r="AA203" s="144"/>
      <c r="AB203" s="101" t="e">
        <f t="shared" si="16"/>
        <v>#DIV/0!</v>
      </c>
      <c r="AE203" s="5">
        <v>44396</v>
      </c>
      <c r="AF203" s="177"/>
      <c r="AG203" s="6">
        <v>19</v>
      </c>
      <c r="AH203" s="8">
        <v>0.79988158673771459</v>
      </c>
      <c r="AI203" s="8">
        <v>0.84615384615384615</v>
      </c>
      <c r="AJ203" s="8">
        <v>0.76727272727272722</v>
      </c>
      <c r="AK203" s="177"/>
      <c r="AL203" s="6">
        <v>19</v>
      </c>
      <c r="AM203" s="9">
        <v>0.80815047021943576</v>
      </c>
      <c r="AN203" s="9">
        <v>0.68085106382978722</v>
      </c>
      <c r="AO203" s="9">
        <v>0.77464788732394363</v>
      </c>
      <c r="AP203" s="167"/>
      <c r="AQ203" s="7">
        <v>18</v>
      </c>
      <c r="AR203" s="104">
        <v>0.87227214377406936</v>
      </c>
      <c r="AS203" s="104">
        <v>0.76842105263157889</v>
      </c>
      <c r="AT203" s="104">
        <v>0.9</v>
      </c>
      <c r="AU203" s="167"/>
      <c r="AV203" s="7">
        <v>19</v>
      </c>
      <c r="AW203" s="104">
        <v>0.87416331994645247</v>
      </c>
      <c r="AX203" s="104">
        <v>0.79591836734693877</v>
      </c>
      <c r="AY203" s="104">
        <v>0.86259541984732824</v>
      </c>
      <c r="AZ203" s="167"/>
      <c r="BA203" s="7">
        <v>19</v>
      </c>
      <c r="BB203" s="104"/>
      <c r="BC203" s="104"/>
      <c r="BD203" s="104"/>
    </row>
    <row r="204" spans="3:56" x14ac:dyDescent="0.25">
      <c r="C204" s="5">
        <v>44397</v>
      </c>
      <c r="D204" s="177"/>
      <c r="E204" s="6">
        <v>20</v>
      </c>
      <c r="F204" s="7">
        <v>275</v>
      </c>
      <c r="G204" s="7">
        <v>215</v>
      </c>
      <c r="H204" s="8">
        <v>0.78181818181818186</v>
      </c>
      <c r="I204" s="177"/>
      <c r="J204" s="6">
        <v>20</v>
      </c>
      <c r="K204" s="28">
        <v>284</v>
      </c>
      <c r="L204" s="28">
        <v>213</v>
      </c>
      <c r="M204" s="29">
        <v>0.75</v>
      </c>
      <c r="N204" s="167"/>
      <c r="O204" s="7">
        <v>19</v>
      </c>
      <c r="P204" s="96">
        <v>260</v>
      </c>
      <c r="Q204" s="96">
        <v>235</v>
      </c>
      <c r="R204" s="101">
        <f t="shared" si="18"/>
        <v>0.90384615384615385</v>
      </c>
      <c r="S204" s="185"/>
      <c r="T204" s="7">
        <v>20</v>
      </c>
      <c r="U204" s="144">
        <v>262</v>
      </c>
      <c r="V204" s="144">
        <v>217</v>
      </c>
      <c r="W204" s="101">
        <f t="shared" si="17"/>
        <v>0.8282442748091603</v>
      </c>
      <c r="X204" s="185"/>
      <c r="Y204" s="7">
        <v>20</v>
      </c>
      <c r="Z204" s="144"/>
      <c r="AA204" s="144"/>
      <c r="AB204" s="101" t="e">
        <f t="shared" si="16"/>
        <v>#DIV/0!</v>
      </c>
      <c r="AE204" s="5">
        <v>44397</v>
      </c>
      <c r="AF204" s="177"/>
      <c r="AG204" s="6">
        <v>20</v>
      </c>
      <c r="AH204" s="8">
        <v>0.78</v>
      </c>
      <c r="AI204" s="8">
        <v>0.87</v>
      </c>
      <c r="AJ204" s="8">
        <v>0.78</v>
      </c>
      <c r="AK204" s="177"/>
      <c r="AL204" s="6">
        <v>20</v>
      </c>
      <c r="AM204" s="9">
        <v>0.81191222570532917</v>
      </c>
      <c r="AN204" s="9">
        <v>0.82978723404255317</v>
      </c>
      <c r="AO204" s="9">
        <v>0.75</v>
      </c>
      <c r="AP204" s="167"/>
      <c r="AQ204" s="7">
        <v>19</v>
      </c>
      <c r="AR204" s="104">
        <v>0.86842105263157898</v>
      </c>
      <c r="AS204" s="104">
        <v>0.81052631578947365</v>
      </c>
      <c r="AT204" s="104">
        <v>0.90384615384615385</v>
      </c>
      <c r="AU204" s="167"/>
      <c r="AV204" s="7">
        <v>20</v>
      </c>
      <c r="AW204" s="104">
        <v>0.86211512717536809</v>
      </c>
      <c r="AX204" s="104">
        <v>0.59183673469387754</v>
      </c>
      <c r="AY204" s="104">
        <v>0.8282442748091603</v>
      </c>
      <c r="AZ204" s="167"/>
      <c r="BA204" s="7">
        <v>20</v>
      </c>
      <c r="BB204" s="104"/>
      <c r="BC204" s="104"/>
      <c r="BD204" s="104"/>
    </row>
    <row r="205" spans="3:56" x14ac:dyDescent="0.25">
      <c r="C205" s="5">
        <v>44398</v>
      </c>
      <c r="D205" s="177"/>
      <c r="E205" s="6">
        <v>21</v>
      </c>
      <c r="F205" s="7">
        <v>275</v>
      </c>
      <c r="G205" s="7">
        <v>205</v>
      </c>
      <c r="H205" s="8">
        <v>0.74545454545454548</v>
      </c>
      <c r="I205" s="177"/>
      <c r="J205" s="6">
        <v>21</v>
      </c>
      <c r="K205" s="28">
        <v>284</v>
      </c>
      <c r="L205" s="28">
        <v>223</v>
      </c>
      <c r="M205" s="29">
        <v>0.78521126760563376</v>
      </c>
      <c r="N205" s="167"/>
      <c r="O205" s="7">
        <v>20</v>
      </c>
      <c r="P205" s="96">
        <v>260</v>
      </c>
      <c r="Q205" s="96">
        <v>232</v>
      </c>
      <c r="R205" s="101">
        <f t="shared" si="18"/>
        <v>0.89230769230769236</v>
      </c>
      <c r="S205" s="185"/>
      <c r="T205" s="7">
        <v>21</v>
      </c>
      <c r="U205" s="144">
        <v>262</v>
      </c>
      <c r="V205" s="144">
        <v>213</v>
      </c>
      <c r="W205" s="101">
        <f t="shared" si="17"/>
        <v>0.81297709923664119</v>
      </c>
      <c r="X205" s="185"/>
      <c r="Y205" s="7">
        <v>21</v>
      </c>
      <c r="Z205" s="144"/>
      <c r="AA205" s="144"/>
      <c r="AB205" s="101" t="e">
        <f t="shared" si="16"/>
        <v>#DIV/0!</v>
      </c>
      <c r="AE205" s="5">
        <v>44398</v>
      </c>
      <c r="AF205" s="177"/>
      <c r="AG205" s="6">
        <v>21</v>
      </c>
      <c r="AH205" s="8">
        <v>0.8</v>
      </c>
      <c r="AI205" s="8">
        <v>0.85</v>
      </c>
      <c r="AJ205" s="8">
        <v>0.75</v>
      </c>
      <c r="AK205" s="177"/>
      <c r="AL205" s="6">
        <v>21</v>
      </c>
      <c r="AM205" s="9">
        <v>0.80940438871473352</v>
      </c>
      <c r="AN205" s="9">
        <v>0.74468085106382975</v>
      </c>
      <c r="AO205" s="9">
        <v>0.78521126760563376</v>
      </c>
      <c r="AP205" s="167"/>
      <c r="AQ205" s="7">
        <v>20</v>
      </c>
      <c r="AR205" s="104">
        <v>0.88714938030006518</v>
      </c>
      <c r="AS205" s="104">
        <v>0.77894736842105261</v>
      </c>
      <c r="AT205" s="104">
        <v>0.89230769230769236</v>
      </c>
      <c r="AU205" s="167"/>
      <c r="AV205" s="7">
        <v>21</v>
      </c>
      <c r="AW205" s="104">
        <v>0.86546184738955823</v>
      </c>
      <c r="AX205" s="104">
        <v>0.77551020408163263</v>
      </c>
      <c r="AY205" s="104">
        <v>0.81297709923664119</v>
      </c>
      <c r="AZ205" s="167"/>
      <c r="BA205" s="7">
        <v>21</v>
      </c>
      <c r="BB205" s="104"/>
      <c r="BC205" s="104"/>
      <c r="BD205" s="104"/>
    </row>
    <row r="206" spans="3:56" x14ac:dyDescent="0.25">
      <c r="C206" s="5">
        <v>44399</v>
      </c>
      <c r="D206" s="177"/>
      <c r="E206" s="6">
        <v>22</v>
      </c>
      <c r="F206" s="7">
        <v>275</v>
      </c>
      <c r="G206" s="7">
        <v>203</v>
      </c>
      <c r="H206" s="8">
        <v>0.73818181818181816</v>
      </c>
      <c r="I206" s="177"/>
      <c r="J206" s="6">
        <v>22</v>
      </c>
      <c r="K206" s="28">
        <v>284</v>
      </c>
      <c r="L206" s="28">
        <v>219</v>
      </c>
      <c r="M206" s="29">
        <v>0.77112676056338025</v>
      </c>
      <c r="N206" s="167"/>
      <c r="O206" s="7">
        <v>21</v>
      </c>
      <c r="P206" s="96">
        <v>260</v>
      </c>
      <c r="Q206" s="96">
        <v>226</v>
      </c>
      <c r="R206" s="101">
        <f t="shared" si="18"/>
        <v>0.86923076923076925</v>
      </c>
      <c r="S206" s="185"/>
      <c r="T206" s="7">
        <v>22</v>
      </c>
      <c r="U206" s="144">
        <v>258</v>
      </c>
      <c r="V206" s="144">
        <v>222</v>
      </c>
      <c r="W206" s="101">
        <f t="shared" si="17"/>
        <v>0.86046511627906974</v>
      </c>
      <c r="X206" s="185"/>
      <c r="Y206" s="7">
        <v>22</v>
      </c>
      <c r="Z206" s="144"/>
      <c r="AA206" s="144"/>
      <c r="AB206" s="101" t="e">
        <f t="shared" ref="AB206:AB269" si="19">AA206/Z206</f>
        <v>#DIV/0!</v>
      </c>
      <c r="AE206" s="5">
        <v>44399</v>
      </c>
      <c r="AF206" s="177"/>
      <c r="AG206" s="6">
        <v>22</v>
      </c>
      <c r="AH206" s="8">
        <v>0.79</v>
      </c>
      <c r="AI206" s="8">
        <v>0.86</v>
      </c>
      <c r="AJ206" s="8">
        <v>0.74</v>
      </c>
      <c r="AK206" s="177"/>
      <c r="AL206" s="6">
        <v>22</v>
      </c>
      <c r="AM206" s="9">
        <v>0.81442006269592482</v>
      </c>
      <c r="AN206" s="9">
        <v>0.7978723404255319</v>
      </c>
      <c r="AO206" s="9">
        <v>0.77112676056338025</v>
      </c>
      <c r="AP206" s="167"/>
      <c r="AQ206" s="7">
        <v>21</v>
      </c>
      <c r="AR206" s="104">
        <v>0.87932159165035872</v>
      </c>
      <c r="AS206" s="104">
        <v>0.74736842105263157</v>
      </c>
      <c r="AT206" s="104">
        <v>0.86923076923076925</v>
      </c>
      <c r="AU206" s="167"/>
      <c r="AV206" s="7">
        <v>22</v>
      </c>
      <c r="AW206" s="104">
        <v>0.90810810810810816</v>
      </c>
      <c r="AX206" s="104">
        <v>0.82352941176470584</v>
      </c>
      <c r="AY206" s="104">
        <v>0.86046511627906974</v>
      </c>
      <c r="AZ206" s="167"/>
      <c r="BA206" s="7">
        <v>22</v>
      </c>
      <c r="BB206" s="104"/>
      <c r="BC206" s="104"/>
      <c r="BD206" s="104"/>
    </row>
    <row r="207" spans="3:56" x14ac:dyDescent="0.25">
      <c r="C207" s="5">
        <v>44400</v>
      </c>
      <c r="D207" s="177"/>
      <c r="E207" s="6">
        <v>23</v>
      </c>
      <c r="F207" s="7">
        <v>275</v>
      </c>
      <c r="G207" s="7">
        <v>198</v>
      </c>
      <c r="H207" s="8">
        <v>0.72</v>
      </c>
      <c r="I207" s="177"/>
      <c r="J207" s="6">
        <v>23</v>
      </c>
      <c r="K207" s="28">
        <v>284</v>
      </c>
      <c r="L207" s="28">
        <v>221</v>
      </c>
      <c r="M207" s="29">
        <v>0.778169014084507</v>
      </c>
      <c r="N207" s="167"/>
      <c r="O207" s="7">
        <v>22</v>
      </c>
      <c r="P207" s="96">
        <v>260</v>
      </c>
      <c r="Q207" s="96">
        <v>227</v>
      </c>
      <c r="R207" s="101">
        <f t="shared" si="18"/>
        <v>0.87307692307692308</v>
      </c>
      <c r="S207" s="185"/>
      <c r="T207" s="7">
        <v>23</v>
      </c>
      <c r="U207" s="144">
        <v>258</v>
      </c>
      <c r="V207" s="144">
        <v>227</v>
      </c>
      <c r="W207" s="101">
        <f t="shared" si="17"/>
        <v>0.87984496124031009</v>
      </c>
      <c r="X207" s="185"/>
      <c r="Y207" s="7">
        <v>23</v>
      </c>
      <c r="Z207" s="144"/>
      <c r="AA207" s="144"/>
      <c r="AB207" s="101" t="e">
        <f t="shared" si="19"/>
        <v>#DIV/0!</v>
      </c>
      <c r="AE207" s="5">
        <v>44400</v>
      </c>
      <c r="AF207" s="177"/>
      <c r="AG207" s="6">
        <v>23</v>
      </c>
      <c r="AH207" s="8">
        <v>0.79455298993487267</v>
      </c>
      <c r="AI207" s="8">
        <v>0.85470085470085466</v>
      </c>
      <c r="AJ207" s="8">
        <v>0.72</v>
      </c>
      <c r="AK207" s="177"/>
      <c r="AL207" s="6">
        <v>23</v>
      </c>
      <c r="AM207" s="9">
        <v>0.78557993730407527</v>
      </c>
      <c r="AN207" s="9">
        <v>0.76595744680851063</v>
      </c>
      <c r="AO207" s="9">
        <v>0.778169014084507</v>
      </c>
      <c r="AP207" s="167"/>
      <c r="AQ207" s="7">
        <v>22</v>
      </c>
      <c r="AR207" s="104">
        <v>0.88127853881278539</v>
      </c>
      <c r="AS207" s="104">
        <v>0.74736842105263157</v>
      </c>
      <c r="AT207" s="104">
        <v>0.87307692307692308</v>
      </c>
      <c r="AU207" s="167"/>
      <c r="AV207" s="7">
        <v>23</v>
      </c>
      <c r="AW207" s="104">
        <v>0.88108108108108107</v>
      </c>
      <c r="AX207" s="104">
        <v>0.87254901960784315</v>
      </c>
      <c r="AY207" s="104">
        <v>0.87984496124031009</v>
      </c>
      <c r="AZ207" s="167"/>
      <c r="BA207" s="7">
        <v>23</v>
      </c>
      <c r="BB207" s="104"/>
      <c r="BC207" s="104"/>
      <c r="BD207" s="104"/>
    </row>
    <row r="208" spans="3:56" x14ac:dyDescent="0.25">
      <c r="C208" s="5">
        <v>44401</v>
      </c>
      <c r="D208" s="177"/>
      <c r="E208" s="6">
        <v>24</v>
      </c>
      <c r="F208" s="7">
        <v>275</v>
      </c>
      <c r="G208" s="7">
        <v>204</v>
      </c>
      <c r="H208" s="8">
        <v>0.74181818181818182</v>
      </c>
      <c r="I208" s="177"/>
      <c r="J208" s="6">
        <v>24</v>
      </c>
      <c r="K208" s="28">
        <v>284</v>
      </c>
      <c r="L208" s="28">
        <v>227</v>
      </c>
      <c r="M208" s="29">
        <v>0.79929577464788737</v>
      </c>
      <c r="N208" s="167"/>
      <c r="O208" s="7">
        <v>23</v>
      </c>
      <c r="P208" s="96">
        <v>260</v>
      </c>
      <c r="Q208" s="96">
        <v>219</v>
      </c>
      <c r="R208" s="101">
        <f t="shared" si="18"/>
        <v>0.84230769230769231</v>
      </c>
      <c r="S208" s="185"/>
      <c r="T208" s="7">
        <v>24</v>
      </c>
      <c r="U208" s="144">
        <v>258</v>
      </c>
      <c r="V208" s="144">
        <v>214</v>
      </c>
      <c r="W208" s="101">
        <f t="shared" si="17"/>
        <v>0.8294573643410853</v>
      </c>
      <c r="X208" s="185"/>
      <c r="Y208" s="7">
        <v>24</v>
      </c>
      <c r="Z208" s="144"/>
      <c r="AA208" s="144"/>
      <c r="AB208" s="101" t="e">
        <f t="shared" si="19"/>
        <v>#DIV/0!</v>
      </c>
      <c r="AE208" s="5">
        <v>44401</v>
      </c>
      <c r="AF208" s="177"/>
      <c r="AG208" s="6">
        <v>24</v>
      </c>
      <c r="AH208" s="8">
        <v>0.7785671995263469</v>
      </c>
      <c r="AI208" s="8">
        <v>0.86324786324786329</v>
      </c>
      <c r="AJ208" s="8">
        <v>0.74181818181818182</v>
      </c>
      <c r="AK208" s="177"/>
      <c r="AL208" s="6">
        <v>24</v>
      </c>
      <c r="AM208" s="9">
        <v>0.8018808777429467</v>
      </c>
      <c r="AN208" s="9">
        <v>0.75531914893617025</v>
      </c>
      <c r="AO208" s="9">
        <v>0.79929577464788737</v>
      </c>
      <c r="AP208" s="167"/>
      <c r="AQ208" s="7">
        <v>23</v>
      </c>
      <c r="AR208" s="104">
        <v>0.85453359425962161</v>
      </c>
      <c r="AS208" s="104">
        <v>0.75789473684210529</v>
      </c>
      <c r="AT208" s="104">
        <v>0.84230769230769231</v>
      </c>
      <c r="AU208" s="167"/>
      <c r="AV208" s="7">
        <v>24</v>
      </c>
      <c r="AW208" s="104">
        <v>0.91216216216216217</v>
      </c>
      <c r="AX208" s="104">
        <v>0.8529411764705882</v>
      </c>
      <c r="AY208" s="104">
        <v>0.8294573643410853</v>
      </c>
      <c r="AZ208" s="167"/>
      <c r="BA208" s="7">
        <v>24</v>
      </c>
      <c r="BB208" s="104"/>
      <c r="BC208" s="104"/>
      <c r="BD208" s="104"/>
    </row>
    <row r="209" spans="3:56" x14ac:dyDescent="0.25">
      <c r="C209" s="5">
        <v>44402</v>
      </c>
      <c r="D209" s="177"/>
      <c r="E209" s="6">
        <v>25</v>
      </c>
      <c r="F209" s="7">
        <v>275</v>
      </c>
      <c r="G209" s="7">
        <v>196</v>
      </c>
      <c r="H209" s="8">
        <v>0.71272727272727276</v>
      </c>
      <c r="I209" s="177"/>
      <c r="J209" s="6">
        <v>25</v>
      </c>
      <c r="K209" s="28">
        <v>284</v>
      </c>
      <c r="L209" s="28">
        <v>227</v>
      </c>
      <c r="M209" s="29">
        <v>0.79929577464788737</v>
      </c>
      <c r="N209" s="167"/>
      <c r="O209" s="7">
        <v>24</v>
      </c>
      <c r="P209" s="96">
        <v>260</v>
      </c>
      <c r="Q209" s="96">
        <v>223</v>
      </c>
      <c r="R209" s="101">
        <f t="shared" si="18"/>
        <v>0.85769230769230764</v>
      </c>
      <c r="S209" s="185"/>
      <c r="T209" s="7">
        <v>25</v>
      </c>
      <c r="U209" s="144">
        <v>258</v>
      </c>
      <c r="V209" s="144">
        <v>224</v>
      </c>
      <c r="W209" s="101">
        <f t="shared" si="17"/>
        <v>0.86821705426356588</v>
      </c>
      <c r="X209" s="185"/>
      <c r="Y209" s="7">
        <v>25</v>
      </c>
      <c r="Z209" s="144"/>
      <c r="AA209" s="144"/>
      <c r="AB209" s="101" t="e">
        <f t="shared" si="19"/>
        <v>#DIV/0!</v>
      </c>
      <c r="AE209" s="5">
        <v>44402</v>
      </c>
      <c r="AF209" s="177"/>
      <c r="AG209" s="6">
        <v>25</v>
      </c>
      <c r="AH209" s="8">
        <v>0.7785671995263469</v>
      </c>
      <c r="AI209" s="8">
        <v>0.76</v>
      </c>
      <c r="AJ209" s="8">
        <v>0.71</v>
      </c>
      <c r="AK209" s="177"/>
      <c r="AL209" s="6">
        <v>25</v>
      </c>
      <c r="AM209" s="9">
        <v>0.83887147335423196</v>
      </c>
      <c r="AN209" s="9">
        <v>0.74468085106382975</v>
      </c>
      <c r="AO209" s="9">
        <v>0.79929577464788737</v>
      </c>
      <c r="AP209" s="167"/>
      <c r="AQ209" s="7">
        <v>24</v>
      </c>
      <c r="AR209" s="104">
        <v>0.90541422048271358</v>
      </c>
      <c r="AS209" s="104">
        <v>0.71578947368421053</v>
      </c>
      <c r="AT209" s="104">
        <v>0.85769230769230764</v>
      </c>
      <c r="AU209" s="167"/>
      <c r="AV209" s="7">
        <v>25</v>
      </c>
      <c r="AW209" s="104">
        <v>0.87720488466757118</v>
      </c>
      <c r="AX209" s="104">
        <v>0.83333333333333337</v>
      </c>
      <c r="AY209" s="104">
        <v>0.86821705426356588</v>
      </c>
      <c r="AZ209" s="167"/>
      <c r="BA209" s="7">
        <v>25</v>
      </c>
      <c r="BB209" s="104"/>
      <c r="BC209" s="104"/>
      <c r="BD209" s="104"/>
    </row>
    <row r="210" spans="3:56" x14ac:dyDescent="0.25">
      <c r="C210" s="5">
        <v>44403</v>
      </c>
      <c r="D210" s="177"/>
      <c r="E210" s="6">
        <v>26</v>
      </c>
      <c r="F210" s="7">
        <v>275</v>
      </c>
      <c r="G210" s="7">
        <v>200</v>
      </c>
      <c r="H210" s="8">
        <v>0.72727272727272729</v>
      </c>
      <c r="I210" s="177"/>
      <c r="J210" s="6">
        <v>26</v>
      </c>
      <c r="K210" s="28">
        <v>284</v>
      </c>
      <c r="L210" s="28">
        <v>233</v>
      </c>
      <c r="M210" s="29">
        <v>0.82042253521126762</v>
      </c>
      <c r="N210" s="167"/>
      <c r="O210" s="7">
        <v>25</v>
      </c>
      <c r="P210" s="96">
        <v>260</v>
      </c>
      <c r="Q210" s="96">
        <v>202</v>
      </c>
      <c r="R210" s="101">
        <f t="shared" si="18"/>
        <v>0.77692307692307694</v>
      </c>
      <c r="S210" s="185"/>
      <c r="T210" s="7">
        <v>26</v>
      </c>
      <c r="U210" s="144">
        <v>258</v>
      </c>
      <c r="V210" s="144">
        <v>226</v>
      </c>
      <c r="W210" s="101">
        <f t="shared" si="17"/>
        <v>0.87596899224806202</v>
      </c>
      <c r="X210" s="185"/>
      <c r="Y210" s="7">
        <v>26</v>
      </c>
      <c r="Z210" s="144"/>
      <c r="AA210" s="144"/>
      <c r="AB210" s="101" t="e">
        <f t="shared" si="19"/>
        <v>#DIV/0!</v>
      </c>
      <c r="AE210" s="5">
        <v>44403</v>
      </c>
      <c r="AF210" s="177"/>
      <c r="AG210" s="6">
        <v>26</v>
      </c>
      <c r="AH210" s="8">
        <v>0.79</v>
      </c>
      <c r="AI210" s="8">
        <v>0.82</v>
      </c>
      <c r="AJ210" s="8">
        <v>0.73</v>
      </c>
      <c r="AK210" s="177"/>
      <c r="AL210" s="6">
        <v>26</v>
      </c>
      <c r="AM210" s="9">
        <v>0.82257053291536053</v>
      </c>
      <c r="AN210" s="9">
        <v>0.72340425531914898</v>
      </c>
      <c r="AO210" s="9">
        <v>0.82042253521126762</v>
      </c>
      <c r="AP210" s="167"/>
      <c r="AQ210" s="7">
        <v>25</v>
      </c>
      <c r="AR210" s="104">
        <v>0.88975864318330067</v>
      </c>
      <c r="AS210" s="104">
        <v>0.74736842105263157</v>
      </c>
      <c r="AT210" s="104">
        <v>0.77692307692307694</v>
      </c>
      <c r="AU210" s="167"/>
      <c r="AV210" s="7">
        <v>26</v>
      </c>
      <c r="AW210" s="104">
        <v>0.89077340569877883</v>
      </c>
      <c r="AX210" s="104">
        <v>0.82352941176470584</v>
      </c>
      <c r="AY210" s="104">
        <v>0.87596899224806202</v>
      </c>
      <c r="AZ210" s="167"/>
      <c r="BA210" s="7">
        <v>26</v>
      </c>
      <c r="BB210" s="104"/>
      <c r="BC210" s="104"/>
      <c r="BD210" s="104"/>
    </row>
    <row r="211" spans="3:56" x14ac:dyDescent="0.25">
      <c r="C211" s="5">
        <v>44404</v>
      </c>
      <c r="D211" s="177"/>
      <c r="E211" s="6">
        <v>27</v>
      </c>
      <c r="F211" s="7">
        <v>273</v>
      </c>
      <c r="G211" s="7">
        <v>192</v>
      </c>
      <c r="H211" s="8">
        <v>0.70329670329670335</v>
      </c>
      <c r="I211" s="177"/>
      <c r="J211" s="6">
        <v>27</v>
      </c>
      <c r="K211" s="28">
        <v>284</v>
      </c>
      <c r="L211" s="28">
        <v>226</v>
      </c>
      <c r="M211" s="29">
        <v>0.79577464788732399</v>
      </c>
      <c r="N211" s="167"/>
      <c r="O211" s="7">
        <v>26</v>
      </c>
      <c r="P211" s="96">
        <v>260</v>
      </c>
      <c r="Q211" s="96">
        <v>214</v>
      </c>
      <c r="R211" s="101">
        <f t="shared" si="18"/>
        <v>0.82307692307692304</v>
      </c>
      <c r="S211" s="185"/>
      <c r="T211" s="7">
        <v>27</v>
      </c>
      <c r="U211" s="144">
        <v>258</v>
      </c>
      <c r="V211" s="144">
        <v>220</v>
      </c>
      <c r="W211" s="101">
        <f t="shared" si="17"/>
        <v>0.8527131782945736</v>
      </c>
      <c r="X211" s="185"/>
      <c r="Y211" s="7">
        <v>27</v>
      </c>
      <c r="Z211" s="144"/>
      <c r="AA211" s="144"/>
      <c r="AB211" s="101" t="e">
        <f t="shared" si="19"/>
        <v>#DIV/0!</v>
      </c>
      <c r="AE211" s="5">
        <v>44404</v>
      </c>
      <c r="AF211" s="177"/>
      <c r="AG211" s="6">
        <v>27</v>
      </c>
      <c r="AH211" s="8">
        <v>0.8</v>
      </c>
      <c r="AI211" s="8">
        <v>0.88</v>
      </c>
      <c r="AJ211" s="8">
        <v>0.7</v>
      </c>
      <c r="AK211" s="177"/>
      <c r="AL211" s="6">
        <v>27</v>
      </c>
      <c r="AM211" s="9">
        <v>0.85329153605015673</v>
      </c>
      <c r="AN211" s="9">
        <v>0.64893617021276595</v>
      </c>
      <c r="AO211" s="9">
        <v>0.79577464788732399</v>
      </c>
      <c r="AP211" s="167"/>
      <c r="AQ211" s="7">
        <v>26</v>
      </c>
      <c r="AR211" s="104">
        <v>0.87997390737116765</v>
      </c>
      <c r="AS211" s="104">
        <v>0.71578947368421053</v>
      </c>
      <c r="AT211" s="104">
        <v>0.82307692307692304</v>
      </c>
      <c r="AU211" s="167"/>
      <c r="AV211" s="7">
        <v>27</v>
      </c>
      <c r="AW211" s="104">
        <v>0.87720488466757118</v>
      </c>
      <c r="AX211" s="104">
        <v>0.82352941176470584</v>
      </c>
      <c r="AY211" s="104">
        <v>0.8527131782945736</v>
      </c>
      <c r="AZ211" s="167"/>
      <c r="BA211" s="7">
        <v>27</v>
      </c>
      <c r="BB211" s="104"/>
      <c r="BC211" s="104"/>
      <c r="BD211" s="104"/>
    </row>
    <row r="212" spans="3:56" x14ac:dyDescent="0.25">
      <c r="C212" s="5">
        <v>44405</v>
      </c>
      <c r="D212" s="177"/>
      <c r="E212" s="6">
        <v>28</v>
      </c>
      <c r="F212" s="7">
        <v>276</v>
      </c>
      <c r="G212" s="7">
        <v>200</v>
      </c>
      <c r="H212" s="8">
        <v>0.72463768115942029</v>
      </c>
      <c r="I212" s="177"/>
      <c r="J212" s="6">
        <v>28</v>
      </c>
      <c r="K212" s="28">
        <v>284</v>
      </c>
      <c r="L212" s="28">
        <v>230</v>
      </c>
      <c r="M212" s="29">
        <v>0.8098591549295775</v>
      </c>
      <c r="N212" s="167"/>
      <c r="O212" s="7">
        <v>27</v>
      </c>
      <c r="P212" s="96">
        <v>260</v>
      </c>
      <c r="Q212" s="96">
        <v>209</v>
      </c>
      <c r="R212" s="101">
        <f t="shared" si="18"/>
        <v>0.80384615384615388</v>
      </c>
      <c r="S212" s="185"/>
      <c r="T212" s="7">
        <v>28</v>
      </c>
      <c r="U212" s="144">
        <v>258</v>
      </c>
      <c r="V212" s="144">
        <v>213</v>
      </c>
      <c r="W212" s="101">
        <f t="shared" si="17"/>
        <v>0.82558139534883723</v>
      </c>
      <c r="X212" s="185"/>
      <c r="Y212" s="7">
        <v>28</v>
      </c>
      <c r="Z212" s="144"/>
      <c r="AA212" s="144"/>
      <c r="AB212" s="101" t="e">
        <f t="shared" si="19"/>
        <v>#DIV/0!</v>
      </c>
      <c r="AE212" s="5">
        <v>44405</v>
      </c>
      <c r="AF212" s="177"/>
      <c r="AG212" s="6">
        <v>28</v>
      </c>
      <c r="AH212" s="8">
        <v>0.83</v>
      </c>
      <c r="AI212" s="8">
        <v>0.76</v>
      </c>
      <c r="AJ212" s="8">
        <v>0.72</v>
      </c>
      <c r="AK212" s="177"/>
      <c r="AL212" s="6">
        <v>28</v>
      </c>
      <c r="AM212" s="9">
        <v>0.80564263322884011</v>
      </c>
      <c r="AN212" s="9">
        <v>0.71276595744680848</v>
      </c>
      <c r="AO212" s="9">
        <v>0.8098591549295775</v>
      </c>
      <c r="AP212" s="167"/>
      <c r="AQ212" s="7">
        <v>27</v>
      </c>
      <c r="AR212" s="104">
        <v>0.87214611872146119</v>
      </c>
      <c r="AS212" s="104">
        <v>0.76842105263157889</v>
      </c>
      <c r="AT212" s="104">
        <v>0.80384615384615388</v>
      </c>
      <c r="AU212" s="167"/>
      <c r="AV212" s="7">
        <v>28</v>
      </c>
      <c r="AW212" s="104">
        <v>0.87381275440976935</v>
      </c>
      <c r="AX212" s="104">
        <v>0.89215686274509809</v>
      </c>
      <c r="AY212" s="104">
        <v>0.82558139534883723</v>
      </c>
      <c r="AZ212" s="167"/>
      <c r="BA212" s="7">
        <v>28</v>
      </c>
      <c r="BB212" s="104"/>
      <c r="BC212" s="104"/>
      <c r="BD212" s="104"/>
    </row>
    <row r="213" spans="3:56" x14ac:dyDescent="0.25">
      <c r="C213" s="5">
        <v>44406</v>
      </c>
      <c r="D213" s="177"/>
      <c r="E213" s="6">
        <v>29</v>
      </c>
      <c r="F213" s="7">
        <v>274</v>
      </c>
      <c r="G213" s="7">
        <v>203</v>
      </c>
      <c r="H213" s="8">
        <v>0.74087591240875916</v>
      </c>
      <c r="I213" s="177"/>
      <c r="J213" s="6">
        <v>29</v>
      </c>
      <c r="K213" s="28">
        <v>284</v>
      </c>
      <c r="L213" s="28">
        <v>225</v>
      </c>
      <c r="M213" s="29">
        <v>0.79225352112676062</v>
      </c>
      <c r="N213" s="167"/>
      <c r="O213" s="7">
        <v>28</v>
      </c>
      <c r="P213" s="96">
        <v>260</v>
      </c>
      <c r="Q213" s="96">
        <v>216</v>
      </c>
      <c r="R213" s="101">
        <f t="shared" si="18"/>
        <v>0.83076923076923082</v>
      </c>
      <c r="S213" s="185"/>
      <c r="T213" s="7">
        <v>29</v>
      </c>
      <c r="U213" s="144">
        <v>252</v>
      </c>
      <c r="V213" s="144">
        <v>224</v>
      </c>
      <c r="W213" s="101">
        <f t="shared" si="17"/>
        <v>0.88888888888888884</v>
      </c>
      <c r="X213" s="185"/>
      <c r="Y213" s="7">
        <v>29</v>
      </c>
      <c r="Z213" s="144"/>
      <c r="AA213" s="144"/>
      <c r="AB213" s="101" t="e">
        <f t="shared" si="19"/>
        <v>#DIV/0!</v>
      </c>
      <c r="AE213" s="5">
        <v>44406</v>
      </c>
      <c r="AF213" s="177"/>
      <c r="AG213" s="6">
        <v>29</v>
      </c>
      <c r="AH213" s="8">
        <v>0.82</v>
      </c>
      <c r="AI213" s="8">
        <v>0.74</v>
      </c>
      <c r="AJ213" s="8">
        <v>0.74</v>
      </c>
      <c r="AK213" s="177"/>
      <c r="AL213" s="6">
        <v>29</v>
      </c>
      <c r="AM213" s="9">
        <v>0.82068965517241377</v>
      </c>
      <c r="AN213" s="9">
        <v>0.77659574468085102</v>
      </c>
      <c r="AO213" s="9">
        <v>0.79225352112676062</v>
      </c>
      <c r="AP213" s="167"/>
      <c r="AQ213" s="7">
        <v>28</v>
      </c>
      <c r="AR213" s="104">
        <v>0.87279843444227001</v>
      </c>
      <c r="AS213" s="104">
        <v>0.74736842105263157</v>
      </c>
      <c r="AT213" s="104">
        <v>0.83076923076923082</v>
      </c>
      <c r="AU213" s="167"/>
      <c r="AV213" s="7">
        <v>29</v>
      </c>
      <c r="AW213" s="104">
        <v>0.86838534599728634</v>
      </c>
      <c r="AX213" s="104">
        <v>0.87254901960784315</v>
      </c>
      <c r="AY213" s="104">
        <v>0.88888888888888884</v>
      </c>
      <c r="AZ213" s="167"/>
      <c r="BA213" s="7">
        <v>29</v>
      </c>
      <c r="BB213" s="104"/>
      <c r="BC213" s="104"/>
      <c r="BD213" s="104"/>
    </row>
    <row r="214" spans="3:56" x14ac:dyDescent="0.25">
      <c r="C214" s="5">
        <v>44407</v>
      </c>
      <c r="D214" s="177"/>
      <c r="E214" s="6">
        <v>30</v>
      </c>
      <c r="F214" s="7">
        <v>274</v>
      </c>
      <c r="G214" s="7">
        <v>195</v>
      </c>
      <c r="H214" s="8">
        <v>0.71167883211678828</v>
      </c>
      <c r="I214" s="177"/>
      <c r="J214" s="6">
        <v>30</v>
      </c>
      <c r="K214" s="28">
        <v>284</v>
      </c>
      <c r="L214" s="28">
        <v>228</v>
      </c>
      <c r="M214" s="29">
        <v>0.80281690140845074</v>
      </c>
      <c r="N214" s="167"/>
      <c r="O214" s="7">
        <v>29</v>
      </c>
      <c r="P214" s="96">
        <v>260</v>
      </c>
      <c r="Q214" s="96">
        <v>213</v>
      </c>
      <c r="R214" s="101">
        <f t="shared" si="18"/>
        <v>0.81923076923076921</v>
      </c>
      <c r="S214" s="185"/>
      <c r="T214" s="7">
        <v>30</v>
      </c>
      <c r="U214" s="144">
        <v>252</v>
      </c>
      <c r="V214" s="144">
        <v>213</v>
      </c>
      <c r="W214" s="101">
        <f t="shared" si="17"/>
        <v>0.84523809523809523</v>
      </c>
      <c r="X214" s="185"/>
      <c r="Y214" s="7">
        <v>30</v>
      </c>
      <c r="Z214" s="144"/>
      <c r="AA214" s="144"/>
      <c r="AB214" s="101" t="e">
        <f t="shared" si="19"/>
        <v>#DIV/0!</v>
      </c>
      <c r="AE214" s="5">
        <v>44407</v>
      </c>
      <c r="AF214" s="177"/>
      <c r="AG214" s="6">
        <v>30</v>
      </c>
      <c r="AH214" s="8">
        <v>0.8</v>
      </c>
      <c r="AI214" s="8">
        <v>0.79</v>
      </c>
      <c r="AJ214" s="8">
        <v>0.71</v>
      </c>
      <c r="AK214" s="177"/>
      <c r="AL214" s="6">
        <v>30</v>
      </c>
      <c r="AM214" s="9">
        <v>0.80438871473354234</v>
      </c>
      <c r="AN214" s="9">
        <v>0.77659574468085102</v>
      </c>
      <c r="AO214" s="9">
        <v>0.80281690140845074</v>
      </c>
      <c r="AP214" s="167"/>
      <c r="AQ214" s="7">
        <v>29</v>
      </c>
      <c r="AR214" s="104">
        <v>0.87606001304631442</v>
      </c>
      <c r="AS214" s="104">
        <v>0.71578947368421053</v>
      </c>
      <c r="AT214" s="104">
        <v>0.81923076923076921</v>
      </c>
      <c r="AU214" s="167"/>
      <c r="AV214" s="7">
        <v>30</v>
      </c>
      <c r="AW214" s="104">
        <v>0.90637720488466755</v>
      </c>
      <c r="AX214" s="104">
        <v>0.83333333333333337</v>
      </c>
      <c r="AY214" s="104">
        <v>0.84523809523809523</v>
      </c>
      <c r="AZ214" s="167"/>
      <c r="BA214" s="7">
        <v>30</v>
      </c>
      <c r="BB214" s="104"/>
      <c r="BC214" s="104"/>
      <c r="BD214" s="104"/>
    </row>
    <row r="215" spans="3:56" x14ac:dyDescent="0.25">
      <c r="C215" s="5">
        <v>44408</v>
      </c>
      <c r="D215" s="177"/>
      <c r="E215" s="6">
        <v>31</v>
      </c>
      <c r="F215" s="7">
        <v>274</v>
      </c>
      <c r="G215" s="7">
        <v>202</v>
      </c>
      <c r="H215" s="8">
        <v>0.73722627737226276</v>
      </c>
      <c r="I215" s="177"/>
      <c r="J215" s="6">
        <v>31</v>
      </c>
      <c r="K215" s="28">
        <v>284</v>
      </c>
      <c r="L215" s="28">
        <v>215</v>
      </c>
      <c r="M215" s="29">
        <v>0.75704225352112675</v>
      </c>
      <c r="N215" s="167"/>
      <c r="O215" s="7">
        <v>30</v>
      </c>
      <c r="P215" s="96">
        <v>260</v>
      </c>
      <c r="Q215" s="96">
        <v>211</v>
      </c>
      <c r="R215" s="101">
        <f t="shared" si="18"/>
        <v>0.81153846153846154</v>
      </c>
      <c r="S215" s="186"/>
      <c r="T215" s="7">
        <v>31</v>
      </c>
      <c r="U215" s="144">
        <v>252</v>
      </c>
      <c r="V215" s="144">
        <v>221</v>
      </c>
      <c r="W215" s="101">
        <f t="shared" si="17"/>
        <v>0.87698412698412698</v>
      </c>
      <c r="X215" s="186"/>
      <c r="Y215" s="7">
        <v>31</v>
      </c>
      <c r="Z215" s="144"/>
      <c r="AA215" s="144"/>
      <c r="AB215" s="101" t="e">
        <f t="shared" si="19"/>
        <v>#DIV/0!</v>
      </c>
      <c r="AE215" s="5">
        <v>44408</v>
      </c>
      <c r="AF215" s="177"/>
      <c r="AG215" s="6">
        <v>31</v>
      </c>
      <c r="AH215" s="8">
        <v>0.78</v>
      </c>
      <c r="AI215" s="8">
        <v>0.74</v>
      </c>
      <c r="AJ215" s="8">
        <v>0.74</v>
      </c>
      <c r="AK215" s="177"/>
      <c r="AL215" s="6">
        <v>31</v>
      </c>
      <c r="AM215" s="9">
        <v>0.82570532915360506</v>
      </c>
      <c r="AN215" s="9">
        <v>0.84</v>
      </c>
      <c r="AO215" s="9">
        <v>0.75704225352112675</v>
      </c>
      <c r="AP215" s="167"/>
      <c r="AQ215" s="7">
        <v>30</v>
      </c>
      <c r="AR215" s="104">
        <v>0.89171559034572734</v>
      </c>
      <c r="AS215" s="104">
        <v>0.6</v>
      </c>
      <c r="AT215" s="104">
        <v>0.81153846153846154</v>
      </c>
      <c r="AU215" s="167"/>
      <c r="AV215" s="7">
        <v>31</v>
      </c>
      <c r="AW215" s="104">
        <v>0.88398914518317506</v>
      </c>
      <c r="AX215" s="104">
        <v>0.75490196078431371</v>
      </c>
      <c r="AY215" s="104">
        <v>0.87698412698412698</v>
      </c>
      <c r="AZ215" s="167"/>
      <c r="BA215" s="7">
        <v>31</v>
      </c>
      <c r="BB215" s="104"/>
      <c r="BC215" s="104"/>
      <c r="BD215" s="104"/>
    </row>
    <row r="216" spans="3:56" ht="41.65" customHeight="1" x14ac:dyDescent="0.25">
      <c r="C216" s="5">
        <v>44409</v>
      </c>
      <c r="D216" s="177" t="s">
        <v>34</v>
      </c>
      <c r="E216" s="6">
        <v>1</v>
      </c>
      <c r="F216" s="7">
        <v>274</v>
      </c>
      <c r="G216" s="7">
        <v>187</v>
      </c>
      <c r="H216" s="8">
        <v>0.68248175182481752</v>
      </c>
      <c r="I216" s="177" t="s">
        <v>34</v>
      </c>
      <c r="J216" s="6">
        <v>1</v>
      </c>
      <c r="K216" s="28">
        <v>284</v>
      </c>
      <c r="L216" s="28">
        <v>211</v>
      </c>
      <c r="M216" s="29">
        <v>0.74295774647887325</v>
      </c>
      <c r="N216" s="167"/>
      <c r="O216" s="7">
        <v>31</v>
      </c>
      <c r="P216" s="96">
        <v>260</v>
      </c>
      <c r="Q216" s="96">
        <v>211</v>
      </c>
      <c r="R216" s="101">
        <f t="shared" si="18"/>
        <v>0.81153846153846154</v>
      </c>
      <c r="S216" s="184" t="s">
        <v>34</v>
      </c>
      <c r="T216" s="7">
        <v>1</v>
      </c>
      <c r="U216" s="144">
        <v>252</v>
      </c>
      <c r="V216" s="144">
        <v>216</v>
      </c>
      <c r="W216" s="101">
        <f t="shared" si="17"/>
        <v>0.8571428571428571</v>
      </c>
      <c r="X216" s="184" t="s">
        <v>34</v>
      </c>
      <c r="Y216" s="7">
        <v>1</v>
      </c>
      <c r="Z216" s="144"/>
      <c r="AA216" s="144"/>
      <c r="AB216" s="101" t="e">
        <f t="shared" si="19"/>
        <v>#DIV/0!</v>
      </c>
      <c r="AE216" s="5">
        <v>44409</v>
      </c>
      <c r="AF216" s="177" t="s">
        <v>74</v>
      </c>
      <c r="AG216" s="6">
        <v>1</v>
      </c>
      <c r="AH216" s="8">
        <v>0.79</v>
      </c>
      <c r="AI216" s="8">
        <v>0.74</v>
      </c>
      <c r="AJ216" s="8">
        <v>0.68</v>
      </c>
      <c r="AK216" s="177" t="s">
        <v>74</v>
      </c>
      <c r="AL216" s="6">
        <v>1</v>
      </c>
      <c r="AM216" s="9">
        <v>0.83197492163009401</v>
      </c>
      <c r="AN216" s="9">
        <v>0.77659574468085102</v>
      </c>
      <c r="AO216" s="9">
        <v>0.74295774647887325</v>
      </c>
      <c r="AP216" s="167"/>
      <c r="AQ216" s="7">
        <v>31</v>
      </c>
      <c r="AR216" s="104">
        <v>0.8662752772341813</v>
      </c>
      <c r="AS216" s="104">
        <v>0.63157894736842102</v>
      </c>
      <c r="AT216" s="104">
        <v>0.81153846153846154</v>
      </c>
      <c r="AU216" s="184" t="s">
        <v>34</v>
      </c>
      <c r="AV216" s="7">
        <v>1</v>
      </c>
      <c r="AW216" s="104">
        <v>0.90094979647218454</v>
      </c>
      <c r="AX216" s="104">
        <v>0.81372549019607843</v>
      </c>
      <c r="AY216" s="104">
        <v>0.8571428571428571</v>
      </c>
      <c r="AZ216" s="184" t="s">
        <v>34</v>
      </c>
      <c r="BA216" s="7">
        <v>1</v>
      </c>
      <c r="BB216" s="104"/>
      <c r="BC216" s="104"/>
      <c r="BD216" s="104"/>
    </row>
    <row r="217" spans="3:56" ht="14.25" customHeight="1" x14ac:dyDescent="0.25">
      <c r="C217" s="5">
        <v>44410</v>
      </c>
      <c r="D217" s="177"/>
      <c r="E217" s="6">
        <v>2</v>
      </c>
      <c r="F217" s="7">
        <v>274</v>
      </c>
      <c r="G217" s="7">
        <v>181</v>
      </c>
      <c r="H217" s="8">
        <v>0.66058394160583944</v>
      </c>
      <c r="I217" s="177"/>
      <c r="J217" s="6">
        <v>2</v>
      </c>
      <c r="K217" s="28">
        <v>284</v>
      </c>
      <c r="L217" s="28">
        <v>206</v>
      </c>
      <c r="M217" s="29">
        <v>0.72535211267605637</v>
      </c>
      <c r="N217" s="167" t="s">
        <v>34</v>
      </c>
      <c r="O217" s="7">
        <v>1</v>
      </c>
      <c r="P217" s="96">
        <v>260</v>
      </c>
      <c r="Q217" s="96">
        <v>219</v>
      </c>
      <c r="R217" s="101">
        <f t="shared" si="18"/>
        <v>0.84230769230769231</v>
      </c>
      <c r="S217" s="185"/>
      <c r="T217" s="7">
        <v>2</v>
      </c>
      <c r="U217" s="144">
        <v>252</v>
      </c>
      <c r="V217" s="144">
        <v>211</v>
      </c>
      <c r="W217" s="101">
        <f t="shared" si="17"/>
        <v>0.83730158730158732</v>
      </c>
      <c r="X217" s="185"/>
      <c r="Y217" s="7">
        <v>2</v>
      </c>
      <c r="Z217" s="144"/>
      <c r="AA217" s="144"/>
      <c r="AB217" s="101" t="e">
        <f t="shared" si="19"/>
        <v>#DIV/0!</v>
      </c>
      <c r="AE217" s="5">
        <v>44410</v>
      </c>
      <c r="AF217" s="177"/>
      <c r="AG217" s="6">
        <v>2</v>
      </c>
      <c r="AH217" s="8">
        <v>0.8</v>
      </c>
      <c r="AI217" s="8">
        <v>0.79</v>
      </c>
      <c r="AJ217" s="8">
        <v>0.66</v>
      </c>
      <c r="AK217" s="177"/>
      <c r="AL217" s="6">
        <v>2</v>
      </c>
      <c r="AM217" s="9">
        <v>0.79874608150470217</v>
      </c>
      <c r="AN217" s="9">
        <v>0.76595744680851063</v>
      </c>
      <c r="AO217" s="9">
        <v>0.72535211267605637</v>
      </c>
      <c r="AP217" s="167" t="s">
        <v>34</v>
      </c>
      <c r="AQ217" s="7">
        <v>1</v>
      </c>
      <c r="AR217" s="104">
        <v>0.89693411611219831</v>
      </c>
      <c r="AS217" s="104">
        <v>0.62105263157894741</v>
      </c>
      <c r="AT217" s="104">
        <v>0.84230769230769231</v>
      </c>
      <c r="AU217" s="185"/>
      <c r="AV217" s="7">
        <v>2</v>
      </c>
      <c r="AW217" s="104">
        <v>0.86947654656696127</v>
      </c>
      <c r="AX217" s="104">
        <v>0.71568627450980393</v>
      </c>
      <c r="AY217" s="104">
        <v>0.83730158730158732</v>
      </c>
      <c r="AZ217" s="185"/>
      <c r="BA217" s="7">
        <v>2</v>
      </c>
      <c r="BB217" s="104"/>
      <c r="BC217" s="104"/>
      <c r="BD217" s="104"/>
    </row>
    <row r="218" spans="3:56" x14ac:dyDescent="0.25">
      <c r="C218" s="5">
        <v>44411</v>
      </c>
      <c r="D218" s="177"/>
      <c r="E218" s="6">
        <v>3</v>
      </c>
      <c r="F218" s="7">
        <v>274</v>
      </c>
      <c r="G218" s="7">
        <v>192</v>
      </c>
      <c r="H218" s="8">
        <v>0.7007299270072993</v>
      </c>
      <c r="I218" s="177"/>
      <c r="J218" s="6">
        <v>3</v>
      </c>
      <c r="K218" s="28">
        <v>284</v>
      </c>
      <c r="L218" s="28">
        <v>219</v>
      </c>
      <c r="M218" s="29">
        <v>0.77112676056338025</v>
      </c>
      <c r="N218" s="167"/>
      <c r="O218" s="7">
        <v>2</v>
      </c>
      <c r="P218" s="96">
        <v>260</v>
      </c>
      <c r="Q218" s="96">
        <v>214</v>
      </c>
      <c r="R218" s="101">
        <f t="shared" si="18"/>
        <v>0.82307692307692304</v>
      </c>
      <c r="S218" s="185"/>
      <c r="T218" s="7">
        <v>3</v>
      </c>
      <c r="U218" s="144">
        <v>252</v>
      </c>
      <c r="V218" s="144">
        <v>204</v>
      </c>
      <c r="W218" s="101">
        <f t="shared" si="17"/>
        <v>0.80952380952380953</v>
      </c>
      <c r="X218" s="185"/>
      <c r="Y218" s="7">
        <v>3</v>
      </c>
      <c r="Z218" s="144"/>
      <c r="AA218" s="144"/>
      <c r="AB218" s="101" t="e">
        <f t="shared" si="19"/>
        <v>#DIV/0!</v>
      </c>
      <c r="AE218" s="5">
        <v>44411</v>
      </c>
      <c r="AF218" s="177"/>
      <c r="AG218" s="6">
        <v>3</v>
      </c>
      <c r="AH218" s="8">
        <v>0.79845880260818025</v>
      </c>
      <c r="AI218" s="8">
        <v>0.75206611570247939</v>
      </c>
      <c r="AJ218" s="8">
        <v>0.7007299270072993</v>
      </c>
      <c r="AK218" s="177"/>
      <c r="AL218" s="6">
        <v>3</v>
      </c>
      <c r="AM218" s="9">
        <v>0.80062695924764893</v>
      </c>
      <c r="AN218" s="9">
        <v>0.77659574468085102</v>
      </c>
      <c r="AO218" s="9">
        <v>0.77112676056338025</v>
      </c>
      <c r="AP218" s="167"/>
      <c r="AQ218" s="7">
        <v>2</v>
      </c>
      <c r="AR218" s="104">
        <v>0.88320209973753283</v>
      </c>
      <c r="AS218" s="104">
        <v>0.58947368421052626</v>
      </c>
      <c r="AT218" s="104">
        <v>0.82307692307692304</v>
      </c>
      <c r="AU218" s="185"/>
      <c r="AV218" s="7">
        <v>3</v>
      </c>
      <c r="AW218" s="104">
        <v>0.88239292997960572</v>
      </c>
      <c r="AX218" s="104">
        <v>0.82352941176470584</v>
      </c>
      <c r="AY218" s="104">
        <v>0.80952380952380953</v>
      </c>
      <c r="AZ218" s="185"/>
      <c r="BA218" s="7">
        <v>3</v>
      </c>
      <c r="BB218" s="104"/>
      <c r="BC218" s="104"/>
      <c r="BD218" s="104"/>
    </row>
    <row r="219" spans="3:56" x14ac:dyDescent="0.25">
      <c r="C219" s="5">
        <v>44412</v>
      </c>
      <c r="D219" s="177"/>
      <c r="E219" s="6">
        <v>4</v>
      </c>
      <c r="F219" s="7">
        <v>274</v>
      </c>
      <c r="G219" s="7">
        <v>204</v>
      </c>
      <c r="H219" s="8">
        <v>0.74452554744525545</v>
      </c>
      <c r="I219" s="177"/>
      <c r="J219" s="6">
        <v>4</v>
      </c>
      <c r="K219" s="28">
        <v>284</v>
      </c>
      <c r="L219" s="28">
        <v>218</v>
      </c>
      <c r="M219" s="29">
        <v>0.76760563380281688</v>
      </c>
      <c r="N219" s="167"/>
      <c r="O219" s="7">
        <v>3</v>
      </c>
      <c r="P219" s="96">
        <v>260</v>
      </c>
      <c r="Q219" s="96">
        <v>216</v>
      </c>
      <c r="R219" s="101">
        <f t="shared" si="18"/>
        <v>0.83076923076923082</v>
      </c>
      <c r="S219" s="185"/>
      <c r="T219" s="7">
        <v>4</v>
      </c>
      <c r="U219" s="144">
        <v>252</v>
      </c>
      <c r="V219" s="144">
        <v>207</v>
      </c>
      <c r="W219" s="101">
        <f t="shared" si="17"/>
        <v>0.8214285714285714</v>
      </c>
      <c r="X219" s="185"/>
      <c r="Y219" s="7">
        <v>4</v>
      </c>
      <c r="Z219" s="144"/>
      <c r="AA219" s="144"/>
      <c r="AB219" s="101" t="e">
        <f t="shared" si="19"/>
        <v>#DIV/0!</v>
      </c>
      <c r="AE219" s="5">
        <v>44412</v>
      </c>
      <c r="AF219" s="177"/>
      <c r="AG219" s="6">
        <v>4</v>
      </c>
      <c r="AH219" s="8">
        <v>0.8334321280379372</v>
      </c>
      <c r="AI219" s="8">
        <v>0.68595041322314054</v>
      </c>
      <c r="AJ219" s="8">
        <v>0.74452554744525545</v>
      </c>
      <c r="AK219" s="177"/>
      <c r="AL219" s="6">
        <v>4</v>
      </c>
      <c r="AM219" s="9">
        <v>0.78119122257053286</v>
      </c>
      <c r="AN219" s="9">
        <v>0.81914893617021278</v>
      </c>
      <c r="AO219" s="9">
        <v>0.76760563380281688</v>
      </c>
      <c r="AP219" s="167"/>
      <c r="AQ219" s="7">
        <v>3</v>
      </c>
      <c r="AR219" s="104">
        <v>0.88320209973753283</v>
      </c>
      <c r="AS219" s="104">
        <v>0.56842105263157894</v>
      </c>
      <c r="AT219" s="104">
        <v>0.83076923076923082</v>
      </c>
      <c r="AU219" s="185"/>
      <c r="AV219" s="7">
        <v>4</v>
      </c>
      <c r="AW219" s="104">
        <v>0.85520054384772259</v>
      </c>
      <c r="AX219" s="104">
        <v>0.77450980392156865</v>
      </c>
      <c r="AY219" s="104">
        <v>0.8214285714285714</v>
      </c>
      <c r="AZ219" s="185"/>
      <c r="BA219" s="7">
        <v>4</v>
      </c>
      <c r="BB219" s="104"/>
      <c r="BC219" s="104"/>
      <c r="BD219" s="104"/>
    </row>
    <row r="220" spans="3:56" x14ac:dyDescent="0.25">
      <c r="C220" s="5">
        <v>44413</v>
      </c>
      <c r="D220" s="177"/>
      <c r="E220" s="6">
        <v>5</v>
      </c>
      <c r="F220" s="7">
        <v>274</v>
      </c>
      <c r="G220" s="7">
        <v>202</v>
      </c>
      <c r="H220" s="8">
        <v>0.73722627737226276</v>
      </c>
      <c r="I220" s="177"/>
      <c r="J220" s="6">
        <v>5</v>
      </c>
      <c r="K220" s="28">
        <v>284</v>
      </c>
      <c r="L220" s="28">
        <v>197</v>
      </c>
      <c r="M220" s="29">
        <v>0.69366197183098588</v>
      </c>
      <c r="N220" s="167"/>
      <c r="O220" s="7">
        <v>4</v>
      </c>
      <c r="P220" s="96">
        <v>260</v>
      </c>
      <c r="Q220" s="96">
        <v>216</v>
      </c>
      <c r="R220" s="101">
        <f t="shared" si="18"/>
        <v>0.83076923076923082</v>
      </c>
      <c r="S220" s="185"/>
      <c r="T220" s="7">
        <v>5</v>
      </c>
      <c r="U220" s="144">
        <v>252</v>
      </c>
      <c r="V220" s="144">
        <v>213</v>
      </c>
      <c r="W220" s="101">
        <f t="shared" si="17"/>
        <v>0.84523809523809523</v>
      </c>
      <c r="X220" s="185"/>
      <c r="Y220" s="7">
        <v>5</v>
      </c>
      <c r="Z220" s="144"/>
      <c r="AA220" s="144"/>
      <c r="AB220" s="101" t="e">
        <f t="shared" si="19"/>
        <v>#DIV/0!</v>
      </c>
      <c r="AE220" s="5">
        <v>44413</v>
      </c>
      <c r="AF220" s="177"/>
      <c r="AG220" s="6">
        <v>5</v>
      </c>
      <c r="AH220" s="8">
        <v>0.80142264374629524</v>
      </c>
      <c r="AI220" s="8">
        <v>0.64462809917355368</v>
      </c>
      <c r="AJ220" s="8">
        <v>0.73722627737226276</v>
      </c>
      <c r="AK220" s="177"/>
      <c r="AL220" s="6">
        <v>5</v>
      </c>
      <c r="AM220" s="9">
        <v>0.8369905956112853</v>
      </c>
      <c r="AN220" s="9">
        <v>0.85106382978723405</v>
      </c>
      <c r="AO220" s="9">
        <v>0.69366197183098588</v>
      </c>
      <c r="AP220" s="167"/>
      <c r="AQ220" s="7">
        <v>4</v>
      </c>
      <c r="AR220" s="104">
        <v>0.86679790026246717</v>
      </c>
      <c r="AS220" s="104">
        <v>0.58947368421052626</v>
      </c>
      <c r="AT220" s="104">
        <v>0.83076923076923082</v>
      </c>
      <c r="AU220" s="185"/>
      <c r="AV220" s="7">
        <v>5</v>
      </c>
      <c r="AW220" s="104">
        <v>0.88035350101971444</v>
      </c>
      <c r="AX220" s="104">
        <v>0.76470588235294112</v>
      </c>
      <c r="AY220" s="104">
        <v>0.84523809523809523</v>
      </c>
      <c r="AZ220" s="185"/>
      <c r="BA220" s="7">
        <v>5</v>
      </c>
      <c r="BB220" s="104"/>
      <c r="BC220" s="104"/>
      <c r="BD220" s="104"/>
    </row>
    <row r="221" spans="3:56" x14ac:dyDescent="0.25">
      <c r="C221" s="5">
        <v>44414</v>
      </c>
      <c r="D221" s="177"/>
      <c r="E221" s="6">
        <v>6</v>
      </c>
      <c r="F221" s="7">
        <v>274</v>
      </c>
      <c r="G221" s="7">
        <v>196</v>
      </c>
      <c r="H221" s="8">
        <v>0.71532846715328469</v>
      </c>
      <c r="I221" s="177"/>
      <c r="J221" s="6">
        <v>6</v>
      </c>
      <c r="K221" s="28">
        <v>284</v>
      </c>
      <c r="L221" s="28">
        <v>204</v>
      </c>
      <c r="M221" s="29">
        <v>0.71830985915492962</v>
      </c>
      <c r="N221" s="167"/>
      <c r="O221" s="7">
        <v>5</v>
      </c>
      <c r="P221" s="96">
        <v>260</v>
      </c>
      <c r="Q221" s="96">
        <v>212</v>
      </c>
      <c r="R221" s="101">
        <f t="shared" si="18"/>
        <v>0.81538461538461537</v>
      </c>
      <c r="S221" s="185"/>
      <c r="T221" s="7">
        <v>6</v>
      </c>
      <c r="U221" s="144">
        <v>252</v>
      </c>
      <c r="V221" s="144">
        <v>216</v>
      </c>
      <c r="W221" s="101">
        <f t="shared" si="17"/>
        <v>0.8571428571428571</v>
      </c>
      <c r="X221" s="185"/>
      <c r="Y221" s="7">
        <v>6</v>
      </c>
      <c r="Z221" s="144"/>
      <c r="AA221" s="144"/>
      <c r="AB221" s="101" t="e">
        <f t="shared" si="19"/>
        <v>#DIV/0!</v>
      </c>
      <c r="AE221" s="5">
        <v>44414</v>
      </c>
      <c r="AF221" s="177"/>
      <c r="AG221" s="6">
        <v>6</v>
      </c>
      <c r="AH221" s="8">
        <v>0.78897451096621218</v>
      </c>
      <c r="AI221" s="8">
        <v>0.65289256198347112</v>
      </c>
      <c r="AJ221" s="8">
        <v>0.71532846715328469</v>
      </c>
      <c r="AK221" s="177"/>
      <c r="AL221" s="6">
        <v>6</v>
      </c>
      <c r="AM221" s="9">
        <v>0.81692789968652035</v>
      </c>
      <c r="AN221" s="9">
        <v>0.85106382978723405</v>
      </c>
      <c r="AO221" s="9">
        <v>0.71830985915492962</v>
      </c>
      <c r="AP221" s="167"/>
      <c r="AQ221" s="7">
        <v>5</v>
      </c>
      <c r="AR221" s="104">
        <v>0.83398950131233596</v>
      </c>
      <c r="AS221" s="104">
        <v>0.68421052631578949</v>
      </c>
      <c r="AT221" s="104">
        <v>0.81538461538461537</v>
      </c>
      <c r="AU221" s="185"/>
      <c r="AV221" s="7">
        <v>6</v>
      </c>
      <c r="AW221" s="104">
        <v>0.87559483344663491</v>
      </c>
      <c r="AX221" s="104">
        <v>0.80392156862745101</v>
      </c>
      <c r="AY221" s="104">
        <v>0.8571428571428571</v>
      </c>
      <c r="AZ221" s="185"/>
      <c r="BA221" s="7">
        <v>6</v>
      </c>
      <c r="BB221" s="104"/>
      <c r="BC221" s="104"/>
      <c r="BD221" s="104"/>
    </row>
    <row r="222" spans="3:56" x14ac:dyDescent="0.25">
      <c r="C222" s="5">
        <v>44415</v>
      </c>
      <c r="D222" s="177"/>
      <c r="E222" s="6">
        <v>7</v>
      </c>
      <c r="F222" s="7">
        <v>274</v>
      </c>
      <c r="G222" s="7">
        <v>198</v>
      </c>
      <c r="H222" s="8">
        <v>0.72262773722627738</v>
      </c>
      <c r="I222" s="177"/>
      <c r="J222" s="6">
        <v>7</v>
      </c>
      <c r="K222" s="28">
        <v>284</v>
      </c>
      <c r="L222" s="28">
        <v>213</v>
      </c>
      <c r="M222" s="29">
        <v>0.75</v>
      </c>
      <c r="N222" s="167"/>
      <c r="O222" s="7">
        <v>6</v>
      </c>
      <c r="P222" s="96">
        <v>260</v>
      </c>
      <c r="Q222" s="96">
        <v>213</v>
      </c>
      <c r="R222" s="101">
        <f t="shared" si="18"/>
        <v>0.81923076923076921</v>
      </c>
      <c r="S222" s="185"/>
      <c r="T222" s="7">
        <v>7</v>
      </c>
      <c r="U222" s="144">
        <v>252</v>
      </c>
      <c r="V222" s="144">
        <v>205</v>
      </c>
      <c r="W222" s="101">
        <f t="shared" si="17"/>
        <v>0.81349206349206349</v>
      </c>
      <c r="X222" s="185"/>
      <c r="Y222" s="7">
        <v>7</v>
      </c>
      <c r="Z222" s="144"/>
      <c r="AA222" s="144"/>
      <c r="AB222" s="101" t="e">
        <f t="shared" si="19"/>
        <v>#DIV/0!</v>
      </c>
      <c r="AE222" s="5">
        <v>44415</v>
      </c>
      <c r="AF222" s="177"/>
      <c r="AG222" s="6">
        <v>7</v>
      </c>
      <c r="AH222" s="8">
        <v>0.79134558387670417</v>
      </c>
      <c r="AI222" s="8">
        <v>0.6776859504132231</v>
      </c>
      <c r="AJ222" s="8">
        <v>0.72262773722627738</v>
      </c>
      <c r="AK222" s="177"/>
      <c r="AL222" s="6">
        <v>7</v>
      </c>
      <c r="AM222" s="9">
        <v>0.82068965517241377</v>
      </c>
      <c r="AN222" s="9">
        <v>0.82978723404255317</v>
      </c>
      <c r="AO222" s="9">
        <v>0.75</v>
      </c>
      <c r="AP222" s="167"/>
      <c r="AQ222" s="7">
        <v>6</v>
      </c>
      <c r="AR222" s="104">
        <v>0.87467191601049865</v>
      </c>
      <c r="AS222" s="104">
        <v>0.72631578947368425</v>
      </c>
      <c r="AT222" s="104">
        <v>0.81923076923076921</v>
      </c>
      <c r="AU222" s="185"/>
      <c r="AV222" s="7">
        <v>7</v>
      </c>
      <c r="AW222" s="104">
        <v>0.85588035350101976</v>
      </c>
      <c r="AX222" s="104">
        <v>0.82352941176470584</v>
      </c>
      <c r="AY222" s="104">
        <v>0.81349206349206349</v>
      </c>
      <c r="AZ222" s="185"/>
      <c r="BA222" s="7">
        <v>7</v>
      </c>
      <c r="BB222" s="104"/>
      <c r="BC222" s="104"/>
      <c r="BD222" s="104"/>
    </row>
    <row r="223" spans="3:56" x14ac:dyDescent="0.25">
      <c r="C223" s="5">
        <v>44416</v>
      </c>
      <c r="D223" s="177"/>
      <c r="E223" s="6">
        <v>8</v>
      </c>
      <c r="F223" s="7">
        <v>270</v>
      </c>
      <c r="G223" s="7">
        <v>198</v>
      </c>
      <c r="H223" s="8">
        <v>0.73333333333333328</v>
      </c>
      <c r="I223" s="177"/>
      <c r="J223" s="6">
        <v>8</v>
      </c>
      <c r="K223" s="28">
        <v>284</v>
      </c>
      <c r="L223" s="28">
        <v>223</v>
      </c>
      <c r="M223" s="29">
        <v>0.78521126760563376</v>
      </c>
      <c r="N223" s="167"/>
      <c r="O223" s="7">
        <v>7</v>
      </c>
      <c r="P223" s="96">
        <v>260</v>
      </c>
      <c r="Q223" s="96">
        <v>208</v>
      </c>
      <c r="R223" s="101">
        <f t="shared" si="18"/>
        <v>0.8</v>
      </c>
      <c r="S223" s="185"/>
      <c r="T223" s="7">
        <v>8</v>
      </c>
      <c r="U223" s="144">
        <v>252</v>
      </c>
      <c r="V223" s="144">
        <v>201</v>
      </c>
      <c r="W223" s="101">
        <f t="shared" si="17"/>
        <v>0.79761904761904767</v>
      </c>
      <c r="X223" s="185"/>
      <c r="Y223" s="7">
        <v>8</v>
      </c>
      <c r="Z223" s="144"/>
      <c r="AA223" s="144"/>
      <c r="AB223" s="101" t="e">
        <f t="shared" si="19"/>
        <v>#DIV/0!</v>
      </c>
      <c r="AE223" s="5">
        <v>44416</v>
      </c>
      <c r="AF223" s="177"/>
      <c r="AG223" s="6">
        <v>8</v>
      </c>
      <c r="AH223" s="8">
        <v>0.78764247150569888</v>
      </c>
      <c r="AI223" s="8">
        <v>0.78813559322033899</v>
      </c>
      <c r="AJ223" s="8">
        <v>0.73333333333333328</v>
      </c>
      <c r="AK223" s="177"/>
      <c r="AL223" s="6">
        <v>8</v>
      </c>
      <c r="AM223" s="9">
        <v>0.80564263322884011</v>
      </c>
      <c r="AN223" s="9">
        <v>0.64893617021276595</v>
      </c>
      <c r="AO223" s="9">
        <v>0.78521126760563376</v>
      </c>
      <c r="AP223" s="167"/>
      <c r="AQ223" s="7">
        <v>7</v>
      </c>
      <c r="AR223" s="104">
        <v>0.87795275590551181</v>
      </c>
      <c r="AS223" s="104">
        <v>0.64210526315789473</v>
      </c>
      <c r="AT223" s="104">
        <v>0.8</v>
      </c>
      <c r="AU223" s="185"/>
      <c r="AV223" s="7">
        <v>8</v>
      </c>
      <c r="AW223" s="104">
        <v>0.82528891910265123</v>
      </c>
      <c r="AX223" s="104">
        <v>0.80392156862745101</v>
      </c>
      <c r="AY223" s="104">
        <v>0.79761904761904767</v>
      </c>
      <c r="AZ223" s="185"/>
      <c r="BA223" s="7">
        <v>8</v>
      </c>
      <c r="BB223" s="104"/>
      <c r="BC223" s="104"/>
      <c r="BD223" s="104"/>
    </row>
    <row r="224" spans="3:56" x14ac:dyDescent="0.25">
      <c r="C224" s="5">
        <v>44417</v>
      </c>
      <c r="D224" s="177"/>
      <c r="E224" s="6">
        <v>9</v>
      </c>
      <c r="F224" s="7">
        <v>270</v>
      </c>
      <c r="G224" s="7">
        <v>199</v>
      </c>
      <c r="H224" s="8">
        <v>0.73703703703703705</v>
      </c>
      <c r="I224" s="177"/>
      <c r="J224" s="6">
        <v>9</v>
      </c>
      <c r="K224" s="28">
        <v>284</v>
      </c>
      <c r="L224" s="28">
        <v>218</v>
      </c>
      <c r="M224" s="29">
        <v>0.76760563380281688</v>
      </c>
      <c r="N224" s="167"/>
      <c r="O224" s="7">
        <v>8</v>
      </c>
      <c r="P224" s="96">
        <v>260</v>
      </c>
      <c r="Q224" s="96">
        <v>210</v>
      </c>
      <c r="R224" s="101">
        <f t="shared" si="18"/>
        <v>0.80769230769230771</v>
      </c>
      <c r="S224" s="185"/>
      <c r="T224" s="7">
        <v>9</v>
      </c>
      <c r="U224" s="144">
        <v>252</v>
      </c>
      <c r="V224" s="144">
        <v>199</v>
      </c>
      <c r="W224" s="101">
        <f t="shared" si="17"/>
        <v>0.78968253968253965</v>
      </c>
      <c r="X224" s="185"/>
      <c r="Y224" s="7">
        <v>9</v>
      </c>
      <c r="Z224" s="144"/>
      <c r="AA224" s="144"/>
      <c r="AB224" s="101" t="e">
        <f t="shared" si="19"/>
        <v>#DIV/0!</v>
      </c>
      <c r="AE224" s="5">
        <v>44417</v>
      </c>
      <c r="AF224" s="177"/>
      <c r="AG224" s="6">
        <v>9</v>
      </c>
      <c r="AH224" s="8">
        <v>0.82254196642685851</v>
      </c>
      <c r="AI224" s="8">
        <v>0.79661016949152541</v>
      </c>
      <c r="AJ224" s="8">
        <v>0.73703703703703705</v>
      </c>
      <c r="AK224" s="177"/>
      <c r="AL224" s="6">
        <v>9</v>
      </c>
      <c r="AM224" s="9">
        <v>0.82131661442006265</v>
      </c>
      <c r="AN224" s="9">
        <v>0.80851063829787229</v>
      </c>
      <c r="AO224" s="9">
        <v>0.76760563380281688</v>
      </c>
      <c r="AP224" s="167"/>
      <c r="AQ224" s="7">
        <v>8</v>
      </c>
      <c r="AR224" s="104">
        <v>0.8576115485564304</v>
      </c>
      <c r="AS224" s="104">
        <v>0.72631578947368425</v>
      </c>
      <c r="AT224" s="104">
        <v>0.80769230769230771</v>
      </c>
      <c r="AU224" s="185"/>
      <c r="AV224" s="7">
        <v>9</v>
      </c>
      <c r="AW224" s="104">
        <v>0.82868796736913664</v>
      </c>
      <c r="AX224" s="104">
        <v>0.80392156862745101</v>
      </c>
      <c r="AY224" s="104">
        <v>0.78968253968253965</v>
      </c>
      <c r="AZ224" s="185"/>
      <c r="BA224" s="7">
        <v>9</v>
      </c>
      <c r="BB224" s="104"/>
      <c r="BC224" s="104"/>
      <c r="BD224" s="104"/>
    </row>
    <row r="225" spans="3:56" x14ac:dyDescent="0.25">
      <c r="C225" s="5">
        <v>44418</v>
      </c>
      <c r="D225" s="177"/>
      <c r="E225" s="6">
        <v>10</v>
      </c>
      <c r="F225" s="7">
        <v>270</v>
      </c>
      <c r="G225" s="7">
        <v>192</v>
      </c>
      <c r="H225" s="8">
        <v>0.71111111111111114</v>
      </c>
      <c r="I225" s="177"/>
      <c r="J225" s="6">
        <v>10</v>
      </c>
      <c r="K225" s="28">
        <v>284</v>
      </c>
      <c r="L225" s="28">
        <v>229</v>
      </c>
      <c r="M225" s="29">
        <v>0.80633802816901412</v>
      </c>
      <c r="N225" s="167"/>
      <c r="O225" s="7">
        <v>9</v>
      </c>
      <c r="P225" s="96">
        <v>260</v>
      </c>
      <c r="Q225" s="96">
        <v>214</v>
      </c>
      <c r="R225" s="101">
        <f t="shared" si="18"/>
        <v>0.82307692307692304</v>
      </c>
      <c r="S225" s="185"/>
      <c r="T225" s="7">
        <v>10</v>
      </c>
      <c r="U225" s="144">
        <v>252</v>
      </c>
      <c r="V225" s="144">
        <v>202</v>
      </c>
      <c r="W225" s="101">
        <f t="shared" si="17"/>
        <v>0.80158730158730163</v>
      </c>
      <c r="X225" s="185"/>
      <c r="Y225" s="7">
        <v>10</v>
      </c>
      <c r="Z225" s="144"/>
      <c r="AA225" s="144"/>
      <c r="AB225" s="101" t="e">
        <f t="shared" si="19"/>
        <v>#DIV/0!</v>
      </c>
      <c r="AE225" s="5">
        <v>44418</v>
      </c>
      <c r="AF225" s="177"/>
      <c r="AG225" s="6">
        <v>10</v>
      </c>
      <c r="AH225" s="8">
        <v>0.85011990407673865</v>
      </c>
      <c r="AI225" s="8">
        <v>0.83050847457627119</v>
      </c>
      <c r="AJ225" s="8">
        <v>0.71111111111111114</v>
      </c>
      <c r="AK225" s="177"/>
      <c r="AL225" s="6">
        <v>10</v>
      </c>
      <c r="AM225" s="9">
        <v>0.83949843260188084</v>
      </c>
      <c r="AN225" s="9">
        <v>0.61702127659574468</v>
      </c>
      <c r="AO225" s="9">
        <v>0.80633802816901412</v>
      </c>
      <c r="AP225" s="167"/>
      <c r="AQ225" s="7">
        <v>9</v>
      </c>
      <c r="AR225" s="104">
        <v>0.87073490813648291</v>
      </c>
      <c r="AS225" s="104">
        <v>0.64210526315789473</v>
      </c>
      <c r="AT225" s="104">
        <v>0.82307692307692304</v>
      </c>
      <c r="AU225" s="185"/>
      <c r="AV225" s="7">
        <v>10</v>
      </c>
      <c r="AW225" s="104">
        <v>0.82528891910265123</v>
      </c>
      <c r="AX225" s="104">
        <v>0.73529411764705888</v>
      </c>
      <c r="AY225" s="104">
        <v>0.80158730158730163</v>
      </c>
      <c r="AZ225" s="185"/>
      <c r="BA225" s="7">
        <v>10</v>
      </c>
      <c r="BB225" s="104"/>
      <c r="BC225" s="104"/>
      <c r="BD225" s="104"/>
    </row>
    <row r="226" spans="3:56" x14ac:dyDescent="0.25">
      <c r="C226" s="5">
        <v>44419</v>
      </c>
      <c r="D226" s="177"/>
      <c r="E226" s="6">
        <v>11</v>
      </c>
      <c r="F226" s="7">
        <v>270</v>
      </c>
      <c r="G226" s="7">
        <v>196</v>
      </c>
      <c r="H226" s="8">
        <v>0.72592592592592597</v>
      </c>
      <c r="I226" s="177"/>
      <c r="J226" s="6">
        <v>11</v>
      </c>
      <c r="K226" s="28">
        <v>284</v>
      </c>
      <c r="L226" s="28">
        <v>223</v>
      </c>
      <c r="M226" s="29">
        <v>0.78521126760563376</v>
      </c>
      <c r="N226" s="167"/>
      <c r="O226" s="7">
        <v>10</v>
      </c>
      <c r="P226" s="96">
        <v>260</v>
      </c>
      <c r="Q226" s="96">
        <v>203</v>
      </c>
      <c r="R226" s="101">
        <f t="shared" si="18"/>
        <v>0.78076923076923077</v>
      </c>
      <c r="S226" s="185"/>
      <c r="T226" s="7">
        <v>11</v>
      </c>
      <c r="U226" s="144">
        <v>252</v>
      </c>
      <c r="V226" s="144">
        <v>204</v>
      </c>
      <c r="W226" s="101">
        <f t="shared" si="17"/>
        <v>0.80952380952380953</v>
      </c>
      <c r="X226" s="185"/>
      <c r="Y226" s="7">
        <v>11</v>
      </c>
      <c r="Z226" s="144"/>
      <c r="AA226" s="144"/>
      <c r="AB226" s="101" t="e">
        <f t="shared" si="19"/>
        <v>#DIV/0!</v>
      </c>
      <c r="AE226" s="5">
        <v>44419</v>
      </c>
      <c r="AF226" s="177"/>
      <c r="AG226" s="6">
        <v>11</v>
      </c>
      <c r="AH226" s="8">
        <v>0.81</v>
      </c>
      <c r="AI226" s="8">
        <v>0.79</v>
      </c>
      <c r="AJ226" s="8">
        <v>0.73</v>
      </c>
      <c r="AK226" s="177"/>
      <c r="AL226" s="6">
        <v>11</v>
      </c>
      <c r="AM226" s="9">
        <v>0.80564263322884011</v>
      </c>
      <c r="AN226" s="9">
        <v>0.64893617021276595</v>
      </c>
      <c r="AO226" s="9">
        <v>0.78521126760563376</v>
      </c>
      <c r="AP226" s="167"/>
      <c r="AQ226" s="7">
        <v>10</v>
      </c>
      <c r="AR226" s="104">
        <v>0.85236220472440949</v>
      </c>
      <c r="AS226" s="104">
        <v>0.75789473684210529</v>
      </c>
      <c r="AT226" s="104">
        <v>0.78076923076923077</v>
      </c>
      <c r="AU226" s="185"/>
      <c r="AV226" s="7">
        <v>11</v>
      </c>
      <c r="AW226" s="104">
        <v>0.81385869565217395</v>
      </c>
      <c r="AX226" s="104">
        <v>0.81372549019607843</v>
      </c>
      <c r="AY226" s="104">
        <v>0.80952380952380953</v>
      </c>
      <c r="AZ226" s="185"/>
      <c r="BA226" s="7">
        <v>11</v>
      </c>
      <c r="BB226" s="104"/>
      <c r="BC226" s="104"/>
      <c r="BD226" s="104"/>
    </row>
    <row r="227" spans="3:56" x14ac:dyDescent="0.25">
      <c r="C227" s="5">
        <v>44420</v>
      </c>
      <c r="D227" s="177"/>
      <c r="E227" s="6">
        <v>12</v>
      </c>
      <c r="F227" s="7">
        <v>270</v>
      </c>
      <c r="G227" s="7">
        <v>198</v>
      </c>
      <c r="H227" s="8">
        <v>0.73333333333333328</v>
      </c>
      <c r="I227" s="177"/>
      <c r="J227" s="6">
        <v>12</v>
      </c>
      <c r="K227" s="28">
        <v>284</v>
      </c>
      <c r="L227" s="28">
        <v>216</v>
      </c>
      <c r="M227" s="29">
        <v>0.76056338028169013</v>
      </c>
      <c r="N227" s="167"/>
      <c r="O227" s="7">
        <v>11</v>
      </c>
      <c r="P227" s="96">
        <v>260</v>
      </c>
      <c r="Q227" s="96">
        <v>198</v>
      </c>
      <c r="R227" s="101">
        <f t="shared" si="18"/>
        <v>0.7615384615384615</v>
      </c>
      <c r="S227" s="185"/>
      <c r="T227" s="7">
        <v>12</v>
      </c>
      <c r="U227" s="144">
        <v>252</v>
      </c>
      <c r="V227" s="144">
        <v>211</v>
      </c>
      <c r="W227" s="101">
        <f t="shared" si="17"/>
        <v>0.83730158730158732</v>
      </c>
      <c r="X227" s="185"/>
      <c r="Y227" s="7">
        <v>12</v>
      </c>
      <c r="Z227" s="144"/>
      <c r="AA227" s="144"/>
      <c r="AB227" s="101" t="e">
        <f t="shared" si="19"/>
        <v>#DIV/0!</v>
      </c>
      <c r="AE227" s="5">
        <v>44420</v>
      </c>
      <c r="AF227" s="177"/>
      <c r="AG227" s="6">
        <v>12</v>
      </c>
      <c r="AH227" s="8">
        <v>0.82929782082324455</v>
      </c>
      <c r="AI227" s="8">
        <v>0.82203389830508478</v>
      </c>
      <c r="AJ227" s="8">
        <v>0.73333333333333328</v>
      </c>
      <c r="AK227" s="177"/>
      <c r="AL227" s="6">
        <v>12</v>
      </c>
      <c r="AM227" s="9">
        <v>0.81316614420062694</v>
      </c>
      <c r="AN227" s="9">
        <v>0.78723404255319152</v>
      </c>
      <c r="AO227" s="9">
        <v>0.76056338028169013</v>
      </c>
      <c r="AP227" s="167"/>
      <c r="AQ227" s="7">
        <v>11</v>
      </c>
      <c r="AR227" s="104">
        <v>0.84383202099737531</v>
      </c>
      <c r="AS227" s="104">
        <v>0.72631578947368425</v>
      </c>
      <c r="AT227" s="104">
        <v>0.7615384615384615</v>
      </c>
      <c r="AU227" s="185"/>
      <c r="AV227" s="7">
        <v>12</v>
      </c>
      <c r="AW227" s="104">
        <v>0.85326086956521741</v>
      </c>
      <c r="AX227" s="104">
        <v>0.84313725490196079</v>
      </c>
      <c r="AY227" s="104">
        <v>0.83730158730158732</v>
      </c>
      <c r="AZ227" s="185"/>
      <c r="BA227" s="7">
        <v>12</v>
      </c>
      <c r="BB227" s="104"/>
      <c r="BC227" s="104"/>
      <c r="BD227" s="104"/>
    </row>
    <row r="228" spans="3:56" x14ac:dyDescent="0.25">
      <c r="C228" s="5">
        <v>44421</v>
      </c>
      <c r="D228" s="177"/>
      <c r="E228" s="6">
        <v>13</v>
      </c>
      <c r="F228" s="7">
        <v>270</v>
      </c>
      <c r="G228" s="7">
        <v>192</v>
      </c>
      <c r="H228" s="8">
        <v>0.71111111111111114</v>
      </c>
      <c r="I228" s="177"/>
      <c r="J228" s="6">
        <v>13</v>
      </c>
      <c r="K228" s="28">
        <v>284</v>
      </c>
      <c r="L228" s="28">
        <v>225</v>
      </c>
      <c r="M228" s="29">
        <v>0.79225352112676062</v>
      </c>
      <c r="N228" s="167"/>
      <c r="O228" s="7">
        <v>12</v>
      </c>
      <c r="P228" s="96">
        <v>260</v>
      </c>
      <c r="Q228" s="96">
        <v>211</v>
      </c>
      <c r="R228" s="101">
        <f t="shared" si="18"/>
        <v>0.81153846153846154</v>
      </c>
      <c r="S228" s="185"/>
      <c r="T228" s="7">
        <v>13</v>
      </c>
      <c r="U228" s="144">
        <v>250</v>
      </c>
      <c r="V228" s="144">
        <v>200</v>
      </c>
      <c r="W228" s="101">
        <f t="shared" si="17"/>
        <v>0.8</v>
      </c>
      <c r="X228" s="185"/>
      <c r="Y228" s="7">
        <v>13</v>
      </c>
      <c r="Z228" s="144"/>
      <c r="AA228" s="144"/>
      <c r="AB228" s="101" t="e">
        <f t="shared" si="19"/>
        <v>#DIV/0!</v>
      </c>
      <c r="AE228" s="5">
        <v>44421</v>
      </c>
      <c r="AF228" s="177"/>
      <c r="AG228" s="6">
        <v>13</v>
      </c>
      <c r="AH228" s="8">
        <v>0.79963680387409197</v>
      </c>
      <c r="AI228" s="8">
        <v>0.66101694915254239</v>
      </c>
      <c r="AJ228" s="8">
        <v>0.71111111111111114</v>
      </c>
      <c r="AK228" s="177"/>
      <c r="AL228" s="6">
        <v>13</v>
      </c>
      <c r="AM228" s="9">
        <v>0.80626959247648899</v>
      </c>
      <c r="AN228" s="9">
        <v>0.68085106382978722</v>
      </c>
      <c r="AO228" s="9">
        <v>0.79225352112676062</v>
      </c>
      <c r="AP228" s="167"/>
      <c r="AQ228" s="7">
        <v>12</v>
      </c>
      <c r="AR228" s="104">
        <v>0.82874015748031493</v>
      </c>
      <c r="AS228" s="104">
        <v>0.65263157894736845</v>
      </c>
      <c r="AT228" s="104">
        <v>0.81153846153846154</v>
      </c>
      <c r="AU228" s="185"/>
      <c r="AV228" s="7">
        <v>13</v>
      </c>
      <c r="AW228" s="104">
        <v>0.86277173913043481</v>
      </c>
      <c r="AX228" s="104">
        <v>0.83333333333333337</v>
      </c>
      <c r="AY228" s="104">
        <v>0.8</v>
      </c>
      <c r="AZ228" s="185"/>
      <c r="BA228" s="7">
        <v>13</v>
      </c>
      <c r="BB228" s="104"/>
      <c r="BC228" s="104"/>
      <c r="BD228" s="104"/>
    </row>
    <row r="229" spans="3:56" x14ac:dyDescent="0.25">
      <c r="C229" s="5">
        <v>44422</v>
      </c>
      <c r="D229" s="177"/>
      <c r="E229" s="6">
        <v>14</v>
      </c>
      <c r="F229" s="7">
        <v>270</v>
      </c>
      <c r="G229" s="7">
        <v>196</v>
      </c>
      <c r="H229" s="8">
        <v>0.72592592592592597</v>
      </c>
      <c r="I229" s="177"/>
      <c r="J229" s="6">
        <v>14</v>
      </c>
      <c r="K229" s="28">
        <v>284</v>
      </c>
      <c r="L229" s="28">
        <v>220</v>
      </c>
      <c r="M229" s="29">
        <v>0.77464788732394363</v>
      </c>
      <c r="N229" s="167"/>
      <c r="O229" s="7">
        <v>13</v>
      </c>
      <c r="P229" s="96">
        <v>260</v>
      </c>
      <c r="Q229" s="96">
        <v>210</v>
      </c>
      <c r="R229" s="101">
        <f t="shared" si="18"/>
        <v>0.80769230769230771</v>
      </c>
      <c r="S229" s="185"/>
      <c r="T229" s="7">
        <v>14</v>
      </c>
      <c r="U229" s="144">
        <v>250</v>
      </c>
      <c r="V229" s="144">
        <v>205</v>
      </c>
      <c r="W229" s="101">
        <f t="shared" si="17"/>
        <v>0.82</v>
      </c>
      <c r="X229" s="185"/>
      <c r="Y229" s="7">
        <v>14</v>
      </c>
      <c r="Z229" s="144"/>
      <c r="AA229" s="144"/>
      <c r="AB229" s="101" t="e">
        <f t="shared" si="19"/>
        <v>#DIV/0!</v>
      </c>
      <c r="AE229" s="5">
        <v>44422</v>
      </c>
      <c r="AF229" s="177"/>
      <c r="AG229" s="6">
        <v>14</v>
      </c>
      <c r="AH229" s="8">
        <v>0.78631961259079908</v>
      </c>
      <c r="AI229" s="8">
        <v>0.83898305084745761</v>
      </c>
      <c r="AJ229" s="8">
        <v>0.72592592592592597</v>
      </c>
      <c r="AK229" s="177"/>
      <c r="AL229" s="6">
        <v>14</v>
      </c>
      <c r="AM229" s="9">
        <v>0.78119122257053286</v>
      </c>
      <c r="AN229" s="9">
        <v>0.68085106382978722</v>
      </c>
      <c r="AO229" s="9">
        <v>0.77464788732394363</v>
      </c>
      <c r="AP229" s="167"/>
      <c r="AQ229" s="7">
        <v>13</v>
      </c>
      <c r="AR229" s="104">
        <v>0.86614173228346458</v>
      </c>
      <c r="AS229" s="104">
        <v>0.67368421052631577</v>
      </c>
      <c r="AT229" s="104">
        <v>0.80769230769230771</v>
      </c>
      <c r="AU229" s="185"/>
      <c r="AV229" s="7">
        <v>14</v>
      </c>
      <c r="AW229" s="104">
        <v>0.84986413043478259</v>
      </c>
      <c r="AX229" s="104">
        <v>0.82352941176470584</v>
      </c>
      <c r="AY229" s="104">
        <v>0.82</v>
      </c>
      <c r="AZ229" s="185"/>
      <c r="BA229" s="7">
        <v>14</v>
      </c>
      <c r="BB229" s="104"/>
      <c r="BC229" s="104"/>
      <c r="BD229" s="104"/>
    </row>
    <row r="230" spans="3:56" x14ac:dyDescent="0.25">
      <c r="C230" s="5">
        <v>44423</v>
      </c>
      <c r="D230" s="177"/>
      <c r="E230" s="6">
        <v>15</v>
      </c>
      <c r="F230" s="7">
        <v>270</v>
      </c>
      <c r="G230" s="7">
        <v>198</v>
      </c>
      <c r="H230" s="8">
        <v>0.73333333333333328</v>
      </c>
      <c r="I230" s="177"/>
      <c r="J230" s="6">
        <v>15</v>
      </c>
      <c r="K230" s="28">
        <v>284</v>
      </c>
      <c r="L230" s="28">
        <v>213</v>
      </c>
      <c r="M230" s="29">
        <v>0.75</v>
      </c>
      <c r="N230" s="167"/>
      <c r="O230" s="7">
        <v>14</v>
      </c>
      <c r="P230" s="96">
        <v>260</v>
      </c>
      <c r="Q230" s="96">
        <v>219</v>
      </c>
      <c r="R230" s="101">
        <f t="shared" si="18"/>
        <v>0.84230769230769231</v>
      </c>
      <c r="S230" s="185"/>
      <c r="T230" s="7">
        <v>15</v>
      </c>
      <c r="U230" s="144">
        <v>250</v>
      </c>
      <c r="V230" s="144">
        <v>211</v>
      </c>
      <c r="W230" s="101">
        <f t="shared" si="17"/>
        <v>0.84399999999999997</v>
      </c>
      <c r="X230" s="185"/>
      <c r="Y230" s="7">
        <v>15</v>
      </c>
      <c r="Z230" s="144"/>
      <c r="AA230" s="144"/>
      <c r="AB230" s="101" t="e">
        <f t="shared" si="19"/>
        <v>#DIV/0!</v>
      </c>
      <c r="AE230" s="5">
        <v>44423</v>
      </c>
      <c r="AF230" s="177"/>
      <c r="AG230" s="6">
        <v>15</v>
      </c>
      <c r="AH230" s="8">
        <v>0.77966101694915257</v>
      </c>
      <c r="AI230" s="8">
        <v>0.83050847457627119</v>
      </c>
      <c r="AJ230" s="8">
        <v>0.73333333333333328</v>
      </c>
      <c r="AK230" s="177"/>
      <c r="AL230" s="6">
        <v>15</v>
      </c>
      <c r="AM230" s="9">
        <v>0.81880877742946712</v>
      </c>
      <c r="AN230" s="9">
        <v>0.72340425531914898</v>
      </c>
      <c r="AO230" s="9">
        <v>0.75</v>
      </c>
      <c r="AP230" s="167"/>
      <c r="AQ230" s="7">
        <v>14</v>
      </c>
      <c r="AR230" s="104">
        <v>0.84514435695538059</v>
      </c>
      <c r="AS230" s="104">
        <v>0.64210526315789473</v>
      </c>
      <c r="AT230" s="104">
        <v>0.84230769230769231</v>
      </c>
      <c r="AU230" s="185"/>
      <c r="AV230" s="7">
        <v>15</v>
      </c>
      <c r="AW230" s="104">
        <v>0.88111413043478259</v>
      </c>
      <c r="AX230" s="104">
        <v>0.82352941176470584</v>
      </c>
      <c r="AY230" s="104">
        <v>0.84399999999999997</v>
      </c>
      <c r="AZ230" s="185"/>
      <c r="BA230" s="7">
        <v>15</v>
      </c>
      <c r="BB230" s="104"/>
      <c r="BC230" s="104"/>
      <c r="BD230" s="104"/>
    </row>
    <row r="231" spans="3:56" x14ac:dyDescent="0.25">
      <c r="C231" s="5">
        <v>44424</v>
      </c>
      <c r="D231" s="177"/>
      <c r="E231" s="6">
        <v>16</v>
      </c>
      <c r="F231" s="7">
        <v>270</v>
      </c>
      <c r="G231" s="7">
        <v>207</v>
      </c>
      <c r="H231" s="8">
        <v>0.76666666666666672</v>
      </c>
      <c r="I231" s="177"/>
      <c r="J231" s="6">
        <v>16</v>
      </c>
      <c r="K231" s="28">
        <v>284</v>
      </c>
      <c r="L231" s="28">
        <v>222</v>
      </c>
      <c r="M231" s="29">
        <v>0.78169014084507038</v>
      </c>
      <c r="N231" s="167"/>
      <c r="O231" s="7">
        <v>15</v>
      </c>
      <c r="P231" s="96">
        <v>260</v>
      </c>
      <c r="Q231" s="96">
        <v>207</v>
      </c>
      <c r="R231" s="101">
        <f t="shared" si="18"/>
        <v>0.7961538461538461</v>
      </c>
      <c r="S231" s="185"/>
      <c r="T231" s="7">
        <v>16</v>
      </c>
      <c r="U231" s="144">
        <v>250</v>
      </c>
      <c r="V231" s="144">
        <v>213</v>
      </c>
      <c r="W231" s="101">
        <f t="shared" si="17"/>
        <v>0.85199999999999998</v>
      </c>
      <c r="X231" s="185"/>
      <c r="Y231" s="7">
        <v>16</v>
      </c>
      <c r="Z231" s="144"/>
      <c r="AA231" s="144"/>
      <c r="AB231" s="101" t="e">
        <f t="shared" si="19"/>
        <v>#DIV/0!</v>
      </c>
      <c r="AE231" s="5">
        <v>44424</v>
      </c>
      <c r="AF231" s="177"/>
      <c r="AG231" s="6">
        <v>16</v>
      </c>
      <c r="AH231" s="8">
        <v>0.80326876513317191</v>
      </c>
      <c r="AI231" s="8">
        <v>0.70338983050847459</v>
      </c>
      <c r="AJ231" s="8">
        <v>0.76666666666666672</v>
      </c>
      <c r="AK231" s="177"/>
      <c r="AL231" s="6">
        <v>16</v>
      </c>
      <c r="AM231" s="9">
        <v>0.83573667711598743</v>
      </c>
      <c r="AN231" s="9">
        <v>0.71276595744680848</v>
      </c>
      <c r="AO231" s="9">
        <v>0.78169014084507038</v>
      </c>
      <c r="AP231" s="167"/>
      <c r="AQ231" s="7">
        <v>15</v>
      </c>
      <c r="AR231" s="104">
        <v>0.85958005249343827</v>
      </c>
      <c r="AS231" s="104">
        <v>0.62105263157894741</v>
      </c>
      <c r="AT231" s="104">
        <v>0.7961538461538461</v>
      </c>
      <c r="AU231" s="185"/>
      <c r="AV231" s="7">
        <v>16</v>
      </c>
      <c r="AW231" s="104">
        <v>0.82880434782608692</v>
      </c>
      <c r="AX231" s="104">
        <v>0.79411764705882348</v>
      </c>
      <c r="AY231" s="104">
        <v>0.85199999999999998</v>
      </c>
      <c r="AZ231" s="185"/>
      <c r="BA231" s="7">
        <v>16</v>
      </c>
      <c r="BB231" s="104"/>
      <c r="BC231" s="104"/>
      <c r="BD231" s="104"/>
    </row>
    <row r="232" spans="3:56" x14ac:dyDescent="0.25">
      <c r="C232" s="5">
        <v>44425</v>
      </c>
      <c r="D232" s="177"/>
      <c r="E232" s="6">
        <v>17</v>
      </c>
      <c r="F232" s="7">
        <v>270</v>
      </c>
      <c r="G232" s="7">
        <v>201</v>
      </c>
      <c r="H232" s="8">
        <v>0.74444444444444446</v>
      </c>
      <c r="I232" s="177"/>
      <c r="J232" s="6">
        <v>17</v>
      </c>
      <c r="K232" s="28">
        <v>284</v>
      </c>
      <c r="L232" s="28">
        <v>215</v>
      </c>
      <c r="M232" s="29">
        <v>0.75704225352112675</v>
      </c>
      <c r="N232" s="167"/>
      <c r="O232" s="7">
        <v>16</v>
      </c>
      <c r="P232" s="96">
        <v>259</v>
      </c>
      <c r="Q232" s="96">
        <v>216</v>
      </c>
      <c r="R232" s="101">
        <f t="shared" si="18"/>
        <v>0.83397683397683398</v>
      </c>
      <c r="S232" s="185"/>
      <c r="T232" s="7">
        <v>17</v>
      </c>
      <c r="U232" s="144">
        <v>250</v>
      </c>
      <c r="V232" s="144">
        <v>219</v>
      </c>
      <c r="W232" s="101">
        <f t="shared" si="17"/>
        <v>0.876</v>
      </c>
      <c r="X232" s="185"/>
      <c r="Y232" s="7">
        <v>17</v>
      </c>
      <c r="Z232" s="144"/>
      <c r="AA232" s="144"/>
      <c r="AB232" s="101" t="e">
        <f t="shared" si="19"/>
        <v>#DIV/0!</v>
      </c>
      <c r="AE232" s="5">
        <v>44425</v>
      </c>
      <c r="AF232" s="177"/>
      <c r="AG232" s="6">
        <v>17</v>
      </c>
      <c r="AH232" s="8">
        <v>0.80932203389830504</v>
      </c>
      <c r="AI232" s="8">
        <v>0.79439252336448596</v>
      </c>
      <c r="AJ232" s="8">
        <v>0.74444444444444446</v>
      </c>
      <c r="AK232" s="177"/>
      <c r="AL232" s="6">
        <v>17</v>
      </c>
      <c r="AM232" s="9">
        <v>0.64451410658307207</v>
      </c>
      <c r="AN232" s="9">
        <v>0.7978723404255319</v>
      </c>
      <c r="AO232" s="9">
        <v>0.75704225352112675</v>
      </c>
      <c r="AP232" s="167"/>
      <c r="AQ232" s="7">
        <v>16</v>
      </c>
      <c r="AR232" s="104">
        <v>0.84383202099737531</v>
      </c>
      <c r="AS232" s="104">
        <v>0.62765957446808507</v>
      </c>
      <c r="AT232" s="104">
        <v>0.83397683397683398</v>
      </c>
      <c r="AU232" s="185"/>
      <c r="AV232" s="7">
        <v>17</v>
      </c>
      <c r="AW232" s="104">
        <v>0.84307065217391308</v>
      </c>
      <c r="AX232" s="104">
        <v>0.73529411764705888</v>
      </c>
      <c r="AY232" s="104">
        <v>0.876</v>
      </c>
      <c r="AZ232" s="185"/>
      <c r="BA232" s="7">
        <v>17</v>
      </c>
      <c r="BB232" s="104"/>
      <c r="BC232" s="104"/>
      <c r="BD232" s="104"/>
    </row>
    <row r="233" spans="3:56" x14ac:dyDescent="0.25">
      <c r="C233" s="5">
        <v>44426</v>
      </c>
      <c r="D233" s="177"/>
      <c r="E233" s="6">
        <v>18</v>
      </c>
      <c r="F233" s="7">
        <v>270</v>
      </c>
      <c r="G233" s="7">
        <v>202</v>
      </c>
      <c r="H233" s="8">
        <v>0.74814814814814812</v>
      </c>
      <c r="I233" s="177"/>
      <c r="J233" s="6">
        <v>18</v>
      </c>
      <c r="K233" s="28">
        <v>284</v>
      </c>
      <c r="L233" s="28">
        <v>223</v>
      </c>
      <c r="M233" s="29">
        <v>0.78521126760563376</v>
      </c>
      <c r="N233" s="167"/>
      <c r="O233" s="7">
        <v>17</v>
      </c>
      <c r="P233" s="96">
        <v>259</v>
      </c>
      <c r="Q233" s="96">
        <v>211</v>
      </c>
      <c r="R233" s="101">
        <f t="shared" si="18"/>
        <v>0.81467181467181471</v>
      </c>
      <c r="S233" s="185"/>
      <c r="T233" s="7">
        <v>18</v>
      </c>
      <c r="U233" s="144">
        <v>250</v>
      </c>
      <c r="V233" s="144">
        <v>213</v>
      </c>
      <c r="W233" s="101">
        <f t="shared" si="17"/>
        <v>0.85199999999999998</v>
      </c>
      <c r="X233" s="185"/>
      <c r="Y233" s="7">
        <v>18</v>
      </c>
      <c r="Z233" s="144"/>
      <c r="AA233" s="144"/>
      <c r="AB233" s="101" t="e">
        <f t="shared" si="19"/>
        <v>#DIV/0!</v>
      </c>
      <c r="AE233" s="5">
        <v>44426</v>
      </c>
      <c r="AF233" s="177"/>
      <c r="AG233" s="6">
        <v>18</v>
      </c>
      <c r="AH233" s="8">
        <v>0.81900726392251821</v>
      </c>
      <c r="AI233" s="8">
        <v>0.78504672897196259</v>
      </c>
      <c r="AJ233" s="8">
        <v>0.74814814814814812</v>
      </c>
      <c r="AK233" s="177"/>
      <c r="AL233" s="6">
        <v>18</v>
      </c>
      <c r="AM233" s="9">
        <v>0.79373040752351098</v>
      </c>
      <c r="AN233" s="9">
        <v>0.69148936170212771</v>
      </c>
      <c r="AO233" s="9">
        <v>0.78521126760563376</v>
      </c>
      <c r="AP233" s="167"/>
      <c r="AQ233" s="7">
        <v>17</v>
      </c>
      <c r="AR233" s="104">
        <v>0.84383202099737531</v>
      </c>
      <c r="AS233" s="104">
        <v>0.62765957446808507</v>
      </c>
      <c r="AT233" s="104">
        <v>0.83397683397683398</v>
      </c>
      <c r="AU233" s="185"/>
      <c r="AV233" s="7">
        <v>18</v>
      </c>
      <c r="AW233" s="104">
        <v>0.8125</v>
      </c>
      <c r="AX233" s="104">
        <v>0.77450980392156865</v>
      </c>
      <c r="AY233" s="104">
        <v>0.85199999999999998</v>
      </c>
      <c r="AZ233" s="185"/>
      <c r="BA233" s="7">
        <v>18</v>
      </c>
      <c r="BB233" s="104"/>
      <c r="BC233" s="104"/>
      <c r="BD233" s="104"/>
    </row>
    <row r="234" spans="3:56" x14ac:dyDescent="0.25">
      <c r="C234" s="5">
        <v>44427</v>
      </c>
      <c r="D234" s="177"/>
      <c r="E234" s="6">
        <v>19</v>
      </c>
      <c r="F234" s="7">
        <v>270</v>
      </c>
      <c r="G234" s="7">
        <v>204</v>
      </c>
      <c r="H234" s="8">
        <v>0.75555555555555554</v>
      </c>
      <c r="I234" s="177"/>
      <c r="J234" s="6">
        <v>19</v>
      </c>
      <c r="K234" s="28">
        <v>284</v>
      </c>
      <c r="L234" s="28">
        <v>218</v>
      </c>
      <c r="M234" s="29">
        <v>0.76760563380281688</v>
      </c>
      <c r="N234" s="167"/>
      <c r="O234" s="7">
        <v>18</v>
      </c>
      <c r="P234" s="96">
        <v>259</v>
      </c>
      <c r="Q234" s="96">
        <v>212</v>
      </c>
      <c r="R234" s="101">
        <f t="shared" si="18"/>
        <v>0.81853281853281856</v>
      </c>
      <c r="S234" s="185"/>
      <c r="T234" s="7">
        <v>19</v>
      </c>
      <c r="U234" s="144">
        <v>250</v>
      </c>
      <c r="V234" s="144">
        <v>205</v>
      </c>
      <c r="W234" s="101">
        <f t="shared" si="17"/>
        <v>0.82</v>
      </c>
      <c r="X234" s="185"/>
      <c r="Y234" s="7">
        <v>19</v>
      </c>
      <c r="Z234" s="144"/>
      <c r="AA234" s="144"/>
      <c r="AB234" s="101" t="e">
        <f t="shared" si="19"/>
        <v>#DIV/0!</v>
      </c>
      <c r="AE234" s="5">
        <v>44427</v>
      </c>
      <c r="AF234" s="177"/>
      <c r="AG234" s="6">
        <v>19</v>
      </c>
      <c r="AH234" s="8">
        <v>0.83636363636363631</v>
      </c>
      <c r="AI234" s="8">
        <v>0.7570093457943925</v>
      </c>
      <c r="AJ234" s="8">
        <v>0.75555555555555554</v>
      </c>
      <c r="AK234" s="177"/>
      <c r="AL234" s="6">
        <v>19</v>
      </c>
      <c r="AM234" s="9">
        <v>0.82194357366771165</v>
      </c>
      <c r="AN234" s="9">
        <v>0.80851063829787229</v>
      </c>
      <c r="AO234" s="9">
        <v>0.76760563380281688</v>
      </c>
      <c r="AP234" s="167"/>
      <c r="AQ234" s="7">
        <v>18</v>
      </c>
      <c r="AR234" s="104">
        <v>0.8313648293963255</v>
      </c>
      <c r="AS234" s="104">
        <v>0.63829787234042556</v>
      </c>
      <c r="AT234" s="104">
        <v>0.81853281853281856</v>
      </c>
      <c r="AU234" s="185"/>
      <c r="AV234" s="7">
        <v>19</v>
      </c>
      <c r="AW234" s="104">
        <v>0.83763586956521741</v>
      </c>
      <c r="AX234" s="104">
        <v>0.79411764705882348</v>
      </c>
      <c r="AY234" s="104">
        <v>0.82</v>
      </c>
      <c r="AZ234" s="185"/>
      <c r="BA234" s="7">
        <v>19</v>
      </c>
      <c r="BB234" s="104"/>
      <c r="BC234" s="104"/>
      <c r="BD234" s="104"/>
    </row>
    <row r="235" spans="3:56" x14ac:dyDescent="0.25">
      <c r="C235" s="5">
        <v>44428</v>
      </c>
      <c r="D235" s="177"/>
      <c r="E235" s="6">
        <v>20</v>
      </c>
      <c r="F235" s="7">
        <v>273</v>
      </c>
      <c r="G235" s="7">
        <v>204</v>
      </c>
      <c r="H235" s="8">
        <v>0.74725274725274726</v>
      </c>
      <c r="I235" s="177"/>
      <c r="J235" s="6">
        <v>20</v>
      </c>
      <c r="K235" s="28">
        <v>284</v>
      </c>
      <c r="L235" s="28">
        <v>221</v>
      </c>
      <c r="M235" s="29">
        <v>0.778169014084507</v>
      </c>
      <c r="N235" s="167"/>
      <c r="O235" s="7">
        <v>19</v>
      </c>
      <c r="P235" s="96">
        <v>259</v>
      </c>
      <c r="Q235" s="96">
        <v>208</v>
      </c>
      <c r="R235" s="101">
        <f t="shared" si="18"/>
        <v>0.80308880308880304</v>
      </c>
      <c r="S235" s="185"/>
      <c r="T235" s="7">
        <v>20</v>
      </c>
      <c r="U235" s="144">
        <v>250</v>
      </c>
      <c r="V235" s="144">
        <v>202</v>
      </c>
      <c r="W235" s="101">
        <f t="shared" si="17"/>
        <v>0.80800000000000005</v>
      </c>
      <c r="X235" s="185"/>
      <c r="Y235" s="7">
        <v>20</v>
      </c>
      <c r="Z235" s="144"/>
      <c r="AA235" s="144"/>
      <c r="AB235" s="101" t="e">
        <f t="shared" si="19"/>
        <v>#DIV/0!</v>
      </c>
      <c r="AE235" s="5">
        <v>44428</v>
      </c>
      <c r="AF235" s="177"/>
      <c r="AG235" s="6">
        <v>20</v>
      </c>
      <c r="AH235" s="8">
        <v>0.83636363636363631</v>
      </c>
      <c r="AI235" s="8">
        <v>0.74311926605504586</v>
      </c>
      <c r="AJ235" s="8">
        <v>0.74725274725274726</v>
      </c>
      <c r="AK235" s="177"/>
      <c r="AL235" s="6">
        <v>20</v>
      </c>
      <c r="AM235" s="9">
        <v>0.81065830721003129</v>
      </c>
      <c r="AN235" s="9">
        <v>0.80851063829787229</v>
      </c>
      <c r="AO235" s="9">
        <v>0.778169014084507</v>
      </c>
      <c r="AP235" s="167"/>
      <c r="AQ235" s="7">
        <v>19</v>
      </c>
      <c r="AR235" s="104">
        <v>0.83005249343832022</v>
      </c>
      <c r="AS235" s="104">
        <v>0.53191489361702127</v>
      </c>
      <c r="AT235" s="104">
        <v>0.80308880308880304</v>
      </c>
      <c r="AU235" s="185"/>
      <c r="AV235" s="7">
        <v>20</v>
      </c>
      <c r="AW235" s="104">
        <v>0.85733695652173914</v>
      </c>
      <c r="AX235" s="104">
        <v>0.71568627450980393</v>
      </c>
      <c r="AY235" s="104">
        <v>0.80800000000000005</v>
      </c>
      <c r="AZ235" s="185"/>
      <c r="BA235" s="7">
        <v>20</v>
      </c>
      <c r="BB235" s="104"/>
      <c r="BC235" s="104"/>
      <c r="BD235" s="104"/>
    </row>
    <row r="236" spans="3:56" x14ac:dyDescent="0.25">
      <c r="C236" s="5">
        <v>44429</v>
      </c>
      <c r="D236" s="177"/>
      <c r="E236" s="6">
        <v>21</v>
      </c>
      <c r="F236" s="7">
        <v>273</v>
      </c>
      <c r="G236" s="7">
        <v>194</v>
      </c>
      <c r="H236" s="8">
        <v>0.71062271062271065</v>
      </c>
      <c r="I236" s="177"/>
      <c r="J236" s="6">
        <v>21</v>
      </c>
      <c r="K236" s="28">
        <v>284</v>
      </c>
      <c r="L236" s="28">
        <v>225</v>
      </c>
      <c r="M236" s="29">
        <v>0.79225352112676062</v>
      </c>
      <c r="N236" s="167"/>
      <c r="O236" s="7">
        <v>20</v>
      </c>
      <c r="P236" s="96">
        <v>257</v>
      </c>
      <c r="Q236" s="96">
        <v>192</v>
      </c>
      <c r="R236" s="101">
        <f t="shared" si="18"/>
        <v>0.74708171206225682</v>
      </c>
      <c r="S236" s="185"/>
      <c r="T236" s="7">
        <v>21</v>
      </c>
      <c r="U236" s="144">
        <v>250</v>
      </c>
      <c r="V236" s="144">
        <v>197</v>
      </c>
      <c r="W236" s="101">
        <f t="shared" si="17"/>
        <v>0.78800000000000003</v>
      </c>
      <c r="X236" s="185"/>
      <c r="Y236" s="7">
        <v>21</v>
      </c>
      <c r="Z236" s="144"/>
      <c r="AA236" s="144"/>
      <c r="AB236" s="101" t="e">
        <f t="shared" si="19"/>
        <v>#DIV/0!</v>
      </c>
      <c r="AE236" s="5">
        <v>44429</v>
      </c>
      <c r="AF236" s="177"/>
      <c r="AG236" s="6">
        <v>21</v>
      </c>
      <c r="AH236" s="8">
        <v>0.83818181818181814</v>
      </c>
      <c r="AI236" s="8">
        <v>0.82568807339449546</v>
      </c>
      <c r="AJ236" s="8">
        <v>0.71062271062271065</v>
      </c>
      <c r="AK236" s="177"/>
      <c r="AL236" s="6">
        <v>21</v>
      </c>
      <c r="AM236" s="9">
        <v>0.80125391849529781</v>
      </c>
      <c r="AN236" s="9">
        <v>0.75531914893617025</v>
      </c>
      <c r="AO236" s="9">
        <v>0.79225352112676062</v>
      </c>
      <c r="AP236" s="167"/>
      <c r="AQ236" s="7">
        <v>20</v>
      </c>
      <c r="AR236" s="104">
        <v>0.80708661417322836</v>
      </c>
      <c r="AS236" s="104">
        <v>0.8</v>
      </c>
      <c r="AT236" s="104">
        <v>0.74708171206225682</v>
      </c>
      <c r="AU236" s="185"/>
      <c r="AV236" s="7">
        <v>21</v>
      </c>
      <c r="AW236" s="104">
        <v>0.87567934782608692</v>
      </c>
      <c r="AX236" s="104">
        <v>0.70588235294117652</v>
      </c>
      <c r="AY236" s="104">
        <v>0.78800000000000003</v>
      </c>
      <c r="AZ236" s="185"/>
      <c r="BA236" s="7">
        <v>21</v>
      </c>
      <c r="BB236" s="104"/>
      <c r="BC236" s="104"/>
      <c r="BD236" s="104"/>
    </row>
    <row r="237" spans="3:56" x14ac:dyDescent="0.25">
      <c r="C237" s="5">
        <v>44430</v>
      </c>
      <c r="D237" s="177"/>
      <c r="E237" s="6">
        <v>22</v>
      </c>
      <c r="F237" s="7">
        <v>273</v>
      </c>
      <c r="G237" s="7">
        <v>197</v>
      </c>
      <c r="H237" s="8">
        <v>0.7216117216117216</v>
      </c>
      <c r="I237" s="177"/>
      <c r="J237" s="6">
        <v>22</v>
      </c>
      <c r="K237" s="28">
        <v>284</v>
      </c>
      <c r="L237" s="28">
        <v>203</v>
      </c>
      <c r="M237" s="29">
        <v>0.71478873239436624</v>
      </c>
      <c r="N237" s="167"/>
      <c r="O237" s="7">
        <v>21</v>
      </c>
      <c r="P237" s="96">
        <v>257</v>
      </c>
      <c r="Q237" s="96">
        <v>201</v>
      </c>
      <c r="R237" s="101">
        <f t="shared" si="18"/>
        <v>0.78210116731517509</v>
      </c>
      <c r="S237" s="185"/>
      <c r="T237" s="7">
        <v>22</v>
      </c>
      <c r="U237" s="144">
        <v>250</v>
      </c>
      <c r="V237" s="144">
        <v>209</v>
      </c>
      <c r="W237" s="101">
        <f t="shared" si="17"/>
        <v>0.83599999999999997</v>
      </c>
      <c r="X237" s="185"/>
      <c r="Y237" s="7">
        <v>22</v>
      </c>
      <c r="Z237" s="144"/>
      <c r="AA237" s="144"/>
      <c r="AB237" s="101" t="e">
        <f t="shared" si="19"/>
        <v>#DIV/0!</v>
      </c>
      <c r="AE237" s="5">
        <v>44430</v>
      </c>
      <c r="AF237" s="177"/>
      <c r="AG237" s="6">
        <v>22</v>
      </c>
      <c r="AH237" s="8">
        <v>0.84909090909090912</v>
      </c>
      <c r="AI237" s="8">
        <v>0.79816513761467889</v>
      </c>
      <c r="AJ237" s="8">
        <v>0.7216117216117216</v>
      </c>
      <c r="AK237" s="177"/>
      <c r="AL237" s="6">
        <v>22</v>
      </c>
      <c r="AM237" s="9">
        <v>0.81253918495297806</v>
      </c>
      <c r="AN237" s="9">
        <v>0.77659574468085102</v>
      </c>
      <c r="AO237" s="9">
        <v>0.71478873239436624</v>
      </c>
      <c r="AP237" s="167"/>
      <c r="AQ237" s="7">
        <v>21</v>
      </c>
      <c r="AR237" s="104">
        <v>0.86089238845144356</v>
      </c>
      <c r="AS237" s="104">
        <v>0.76666666666666672</v>
      </c>
      <c r="AT237" s="104">
        <v>0.78210116731517509</v>
      </c>
      <c r="AU237" s="185"/>
      <c r="AV237" s="7">
        <v>22</v>
      </c>
      <c r="AW237" s="104">
        <v>0.859375</v>
      </c>
      <c r="AX237" s="104">
        <v>0.68627450980392157</v>
      </c>
      <c r="AY237" s="104">
        <v>0.83599999999999997</v>
      </c>
      <c r="AZ237" s="185"/>
      <c r="BA237" s="7">
        <v>22</v>
      </c>
      <c r="BB237" s="104"/>
      <c r="BC237" s="104"/>
      <c r="BD237" s="104"/>
    </row>
    <row r="238" spans="3:56" x14ac:dyDescent="0.25">
      <c r="C238" s="5">
        <v>44431</v>
      </c>
      <c r="D238" s="177"/>
      <c r="E238" s="6">
        <v>23</v>
      </c>
      <c r="F238" s="7">
        <v>273</v>
      </c>
      <c r="G238" s="7">
        <v>195</v>
      </c>
      <c r="H238" s="8">
        <v>0.7142857142857143</v>
      </c>
      <c r="I238" s="177"/>
      <c r="J238" s="6">
        <v>23</v>
      </c>
      <c r="K238" s="28">
        <v>284</v>
      </c>
      <c r="L238" s="28">
        <v>213</v>
      </c>
      <c r="M238" s="29">
        <v>0.75</v>
      </c>
      <c r="N238" s="167"/>
      <c r="O238" s="7">
        <v>22</v>
      </c>
      <c r="P238" s="96">
        <v>257</v>
      </c>
      <c r="Q238" s="96">
        <v>195</v>
      </c>
      <c r="R238" s="101">
        <f t="shared" si="18"/>
        <v>0.75875486381322954</v>
      </c>
      <c r="S238" s="185"/>
      <c r="T238" s="7">
        <v>23</v>
      </c>
      <c r="U238" s="144">
        <v>250</v>
      </c>
      <c r="V238" s="144">
        <v>202</v>
      </c>
      <c r="W238" s="101">
        <f t="shared" si="17"/>
        <v>0.80800000000000005</v>
      </c>
      <c r="X238" s="185"/>
      <c r="Y238" s="7">
        <v>23</v>
      </c>
      <c r="Z238" s="144"/>
      <c r="AA238" s="144"/>
      <c r="AB238" s="101" t="e">
        <f t="shared" si="19"/>
        <v>#DIV/0!</v>
      </c>
      <c r="AE238" s="5">
        <v>44431</v>
      </c>
      <c r="AF238" s="177"/>
      <c r="AG238" s="6">
        <v>23</v>
      </c>
      <c r="AH238" s="8">
        <v>0.83757575757575753</v>
      </c>
      <c r="AI238" s="8">
        <v>0.76146788990825687</v>
      </c>
      <c r="AJ238" s="8">
        <v>0.7142857142857143</v>
      </c>
      <c r="AK238" s="177"/>
      <c r="AL238" s="6">
        <v>23</v>
      </c>
      <c r="AM238" s="9">
        <v>0.84451410658307213</v>
      </c>
      <c r="AN238" s="9">
        <v>0.77659574468085102</v>
      </c>
      <c r="AO238" s="9">
        <v>0.75</v>
      </c>
      <c r="AP238" s="167"/>
      <c r="AQ238" s="7">
        <v>22</v>
      </c>
      <c r="AR238" s="104">
        <v>0.83267716535433067</v>
      </c>
      <c r="AS238" s="104">
        <v>0.73333333333333328</v>
      </c>
      <c r="AT238" s="104">
        <v>0.75875486381322954</v>
      </c>
      <c r="AU238" s="185"/>
      <c r="AV238" s="7">
        <v>23</v>
      </c>
      <c r="AW238" s="104">
        <v>0.85781990521327012</v>
      </c>
      <c r="AX238" s="104">
        <v>0.72164948453608246</v>
      </c>
      <c r="AY238" s="104">
        <v>0.80800000000000005</v>
      </c>
      <c r="AZ238" s="185"/>
      <c r="BA238" s="7">
        <v>23</v>
      </c>
      <c r="BB238" s="104"/>
      <c r="BC238" s="104"/>
      <c r="BD238" s="104"/>
    </row>
    <row r="239" spans="3:56" x14ac:dyDescent="0.25">
      <c r="C239" s="5">
        <v>44432</v>
      </c>
      <c r="D239" s="177"/>
      <c r="E239" s="6">
        <v>24</v>
      </c>
      <c r="F239" s="7">
        <v>273</v>
      </c>
      <c r="G239" s="7">
        <v>190</v>
      </c>
      <c r="H239" s="8">
        <v>0.69597069597069594</v>
      </c>
      <c r="I239" s="177"/>
      <c r="J239" s="6">
        <v>24</v>
      </c>
      <c r="K239" s="28">
        <v>284</v>
      </c>
      <c r="L239" s="28">
        <v>202</v>
      </c>
      <c r="M239" s="29">
        <v>0.71126760563380287</v>
      </c>
      <c r="N239" s="167"/>
      <c r="O239" s="7">
        <v>23</v>
      </c>
      <c r="P239" s="96">
        <v>257</v>
      </c>
      <c r="Q239" s="96">
        <v>205</v>
      </c>
      <c r="R239" s="101">
        <f t="shared" si="18"/>
        <v>0.7976653696498055</v>
      </c>
      <c r="S239" s="185"/>
      <c r="T239" s="7">
        <v>24</v>
      </c>
      <c r="U239" s="144">
        <v>250</v>
      </c>
      <c r="V239" s="144">
        <v>205</v>
      </c>
      <c r="W239" s="101">
        <f t="shared" si="17"/>
        <v>0.82</v>
      </c>
      <c r="X239" s="185"/>
      <c r="Y239" s="7">
        <v>24</v>
      </c>
      <c r="Z239" s="144"/>
      <c r="AA239" s="144"/>
      <c r="AB239" s="101" t="e">
        <f t="shared" si="19"/>
        <v>#DIV/0!</v>
      </c>
      <c r="AE239" s="5">
        <v>44432</v>
      </c>
      <c r="AF239" s="177"/>
      <c r="AG239" s="6">
        <v>24</v>
      </c>
      <c r="AH239" s="8">
        <v>0.83</v>
      </c>
      <c r="AI239" s="8">
        <v>0.75</v>
      </c>
      <c r="AJ239" s="8">
        <v>0.7</v>
      </c>
      <c r="AK239" s="177"/>
      <c r="AL239" s="6">
        <v>24</v>
      </c>
      <c r="AM239" s="9">
        <v>0.81692789968652035</v>
      </c>
      <c r="AN239" s="9">
        <v>0.72340425531914898</v>
      </c>
      <c r="AO239" s="9">
        <v>0.71126760563380287</v>
      </c>
      <c r="AP239" s="167"/>
      <c r="AQ239" s="7">
        <v>23</v>
      </c>
      <c r="AR239" s="104">
        <v>0.84973753280839892</v>
      </c>
      <c r="AS239" s="104">
        <v>0.7</v>
      </c>
      <c r="AT239" s="104">
        <v>0.7976653696498055</v>
      </c>
      <c r="AU239" s="185"/>
      <c r="AV239" s="7">
        <v>24</v>
      </c>
      <c r="AW239" s="104">
        <v>0.85578876100203116</v>
      </c>
      <c r="AX239" s="104">
        <v>0.68041237113402064</v>
      </c>
      <c r="AY239" s="104">
        <v>0.82</v>
      </c>
      <c r="AZ239" s="185"/>
      <c r="BA239" s="7">
        <v>24</v>
      </c>
      <c r="BB239" s="104"/>
      <c r="BC239" s="104"/>
      <c r="BD239" s="104"/>
    </row>
    <row r="240" spans="3:56" x14ac:dyDescent="0.25">
      <c r="C240" s="5">
        <v>44433</v>
      </c>
      <c r="D240" s="177"/>
      <c r="E240" s="6">
        <v>25</v>
      </c>
      <c r="F240" s="7">
        <v>273</v>
      </c>
      <c r="G240" s="7">
        <v>196</v>
      </c>
      <c r="H240" s="8">
        <v>0.71794871794871795</v>
      </c>
      <c r="I240" s="177"/>
      <c r="J240" s="6">
        <v>25</v>
      </c>
      <c r="K240" s="28">
        <v>284</v>
      </c>
      <c r="L240" s="28">
        <v>201</v>
      </c>
      <c r="M240" s="29">
        <v>0.70774647887323938</v>
      </c>
      <c r="N240" s="167"/>
      <c r="O240" s="7">
        <v>24</v>
      </c>
      <c r="P240" s="96">
        <v>257</v>
      </c>
      <c r="Q240" s="96">
        <v>197</v>
      </c>
      <c r="R240" s="101">
        <f t="shared" si="18"/>
        <v>0.7665369649805448</v>
      </c>
      <c r="S240" s="185"/>
      <c r="T240" s="7">
        <v>25</v>
      </c>
      <c r="U240" s="144">
        <v>250</v>
      </c>
      <c r="V240" s="144">
        <v>203</v>
      </c>
      <c r="W240" s="101">
        <f t="shared" si="17"/>
        <v>0.81200000000000006</v>
      </c>
      <c r="X240" s="185"/>
      <c r="Y240" s="7">
        <v>25</v>
      </c>
      <c r="Z240" s="144"/>
      <c r="AA240" s="144"/>
      <c r="AB240" s="101" t="e">
        <f t="shared" si="19"/>
        <v>#DIV/0!</v>
      </c>
      <c r="AE240" s="5">
        <v>44433</v>
      </c>
      <c r="AF240" s="177"/>
      <c r="AG240" s="6">
        <v>25</v>
      </c>
      <c r="AH240" s="8">
        <v>0.8</v>
      </c>
      <c r="AI240" s="8">
        <v>0.7</v>
      </c>
      <c r="AJ240" s="8">
        <v>0.72</v>
      </c>
      <c r="AK240" s="177"/>
      <c r="AL240" s="6">
        <v>25</v>
      </c>
      <c r="AM240" s="9">
        <v>0.81253918495297806</v>
      </c>
      <c r="AN240" s="9">
        <v>0.82978723404255317</v>
      </c>
      <c r="AO240" s="9">
        <v>0.70774647887323938</v>
      </c>
      <c r="AP240" s="167"/>
      <c r="AQ240" s="7">
        <v>24</v>
      </c>
      <c r="AR240" s="104">
        <v>0.85039370078740162</v>
      </c>
      <c r="AS240" s="104">
        <v>0.74444444444444446</v>
      </c>
      <c r="AT240" s="104">
        <v>0.7665369649805448</v>
      </c>
      <c r="AU240" s="185"/>
      <c r="AV240" s="7">
        <v>25</v>
      </c>
      <c r="AW240" s="121">
        <v>0.85781990521327012</v>
      </c>
      <c r="AX240" s="121">
        <v>0.75257731958762886</v>
      </c>
      <c r="AY240" s="121">
        <v>0.81200000000000006</v>
      </c>
      <c r="AZ240" s="185"/>
      <c r="BA240" s="7">
        <v>25</v>
      </c>
      <c r="BB240" s="121"/>
      <c r="BC240" s="121"/>
      <c r="BD240" s="121"/>
    </row>
    <row r="241" spans="3:56" x14ac:dyDescent="0.25">
      <c r="C241" s="5">
        <v>44434</v>
      </c>
      <c r="D241" s="177"/>
      <c r="E241" s="6">
        <v>26</v>
      </c>
      <c r="F241" s="7">
        <v>273</v>
      </c>
      <c r="G241" s="7">
        <v>192</v>
      </c>
      <c r="H241" s="8">
        <v>0.70329670329670335</v>
      </c>
      <c r="I241" s="177"/>
      <c r="J241" s="6">
        <v>26</v>
      </c>
      <c r="K241" s="28">
        <v>284</v>
      </c>
      <c r="L241" s="28">
        <v>199</v>
      </c>
      <c r="M241" s="29">
        <v>0.70070422535211263</v>
      </c>
      <c r="N241" s="167"/>
      <c r="O241" s="7">
        <v>25</v>
      </c>
      <c r="P241" s="96">
        <v>257</v>
      </c>
      <c r="Q241" s="96">
        <v>207</v>
      </c>
      <c r="R241" s="101">
        <f t="shared" si="18"/>
        <v>0.80544747081712065</v>
      </c>
      <c r="S241" s="185"/>
      <c r="T241" s="7">
        <v>26</v>
      </c>
      <c r="U241" s="144">
        <v>248</v>
      </c>
      <c r="V241" s="144">
        <v>213</v>
      </c>
      <c r="W241" s="101">
        <f t="shared" si="17"/>
        <v>0.8588709677419355</v>
      </c>
      <c r="X241" s="185"/>
      <c r="Y241" s="7">
        <v>26</v>
      </c>
      <c r="Z241" s="144"/>
      <c r="AA241" s="144"/>
      <c r="AB241" s="101" t="e">
        <f t="shared" si="19"/>
        <v>#DIV/0!</v>
      </c>
      <c r="AE241" s="5">
        <v>44434</v>
      </c>
      <c r="AF241" s="177"/>
      <c r="AG241" s="6">
        <v>26</v>
      </c>
      <c r="AH241" s="8">
        <v>0.81</v>
      </c>
      <c r="AI241" s="8">
        <v>0.77</v>
      </c>
      <c r="AJ241" s="8">
        <v>0.7</v>
      </c>
      <c r="AK241" s="177"/>
      <c r="AL241" s="6">
        <v>26</v>
      </c>
      <c r="AM241" s="9">
        <v>0.80564263322884011</v>
      </c>
      <c r="AN241" s="9">
        <v>0.71276595744680848</v>
      </c>
      <c r="AO241" s="9">
        <v>0.70070422535211263</v>
      </c>
      <c r="AP241" s="167"/>
      <c r="AQ241" s="7">
        <v>25</v>
      </c>
      <c r="AR241" s="121">
        <v>0.83333333333333337</v>
      </c>
      <c r="AS241" s="121">
        <v>0.7</v>
      </c>
      <c r="AT241" s="121">
        <v>0.80544747081712065</v>
      </c>
      <c r="AU241" s="185"/>
      <c r="AV241" s="120">
        <v>26</v>
      </c>
      <c r="AW241" s="104">
        <v>0.86594448205822616</v>
      </c>
      <c r="AX241" s="104">
        <v>0.76842105263157889</v>
      </c>
      <c r="AY241" s="104">
        <v>0.8588709677419355</v>
      </c>
      <c r="AZ241" s="185"/>
      <c r="BA241" s="120">
        <v>26</v>
      </c>
      <c r="BB241" s="104"/>
      <c r="BC241" s="104"/>
      <c r="BD241" s="104"/>
    </row>
    <row r="242" spans="3:56" x14ac:dyDescent="0.25">
      <c r="C242" s="5">
        <v>44435</v>
      </c>
      <c r="D242" s="177"/>
      <c r="E242" s="6">
        <v>27</v>
      </c>
      <c r="F242" s="7">
        <v>273</v>
      </c>
      <c r="G242" s="7">
        <v>199</v>
      </c>
      <c r="H242" s="8">
        <v>0.7289377289377289</v>
      </c>
      <c r="I242" s="177"/>
      <c r="J242" s="6">
        <v>27</v>
      </c>
      <c r="K242" s="28">
        <v>284</v>
      </c>
      <c r="L242" s="28">
        <v>210</v>
      </c>
      <c r="M242" s="29">
        <v>0.73943661971830987</v>
      </c>
      <c r="N242" s="167"/>
      <c r="O242" s="7">
        <v>26</v>
      </c>
      <c r="P242" s="96">
        <v>257</v>
      </c>
      <c r="Q242" s="96">
        <v>216</v>
      </c>
      <c r="R242" s="101">
        <f t="shared" si="18"/>
        <v>0.84046692607003892</v>
      </c>
      <c r="S242" s="185"/>
      <c r="T242" s="7">
        <v>27</v>
      </c>
      <c r="U242" s="144">
        <v>248</v>
      </c>
      <c r="V242" s="144">
        <v>206</v>
      </c>
      <c r="W242" s="101">
        <f t="shared" si="17"/>
        <v>0.83064516129032262</v>
      </c>
      <c r="X242" s="185"/>
      <c r="Y242" s="7">
        <v>27</v>
      </c>
      <c r="Z242" s="144"/>
      <c r="AA242" s="144"/>
      <c r="AB242" s="101" t="e">
        <f t="shared" si="19"/>
        <v>#DIV/0!</v>
      </c>
      <c r="AE242" s="5">
        <v>44435</v>
      </c>
      <c r="AF242" s="177"/>
      <c r="AG242" s="6">
        <v>27</v>
      </c>
      <c r="AH242" s="8">
        <v>0.8</v>
      </c>
      <c r="AI242" s="8">
        <v>0.76</v>
      </c>
      <c r="AJ242" s="8">
        <v>0.73</v>
      </c>
      <c r="AK242" s="177"/>
      <c r="AL242" s="6">
        <v>27</v>
      </c>
      <c r="AM242" s="9">
        <v>0.81692789968652035</v>
      </c>
      <c r="AN242" s="9">
        <v>0.77659574468085102</v>
      </c>
      <c r="AO242" s="9">
        <v>0.73943661971830987</v>
      </c>
      <c r="AP242" s="167"/>
      <c r="AQ242" s="120">
        <v>26</v>
      </c>
      <c r="AR242" s="104">
        <v>0.84055118110236215</v>
      </c>
      <c r="AS242" s="104">
        <v>0.71111111111111114</v>
      </c>
      <c r="AT242" s="104">
        <v>0.84046692607003892</v>
      </c>
      <c r="AU242" s="185"/>
      <c r="AV242" s="120">
        <v>27</v>
      </c>
      <c r="AW242" s="104">
        <v>0.87516869095816463</v>
      </c>
      <c r="AX242" s="104">
        <v>0.82105263157894737</v>
      </c>
      <c r="AY242" s="104">
        <v>0.83064516129032262</v>
      </c>
      <c r="AZ242" s="185"/>
      <c r="BA242" s="120">
        <v>27</v>
      </c>
      <c r="BB242" s="104"/>
      <c r="BC242" s="104"/>
      <c r="BD242" s="104"/>
    </row>
    <row r="243" spans="3:56" x14ac:dyDescent="0.25">
      <c r="C243" s="5">
        <v>44436</v>
      </c>
      <c r="D243" s="177"/>
      <c r="E243" s="6">
        <v>28</v>
      </c>
      <c r="F243" s="7">
        <v>273</v>
      </c>
      <c r="G243" s="7">
        <v>202</v>
      </c>
      <c r="H243" s="8">
        <v>0.73992673992673996</v>
      </c>
      <c r="I243" s="177"/>
      <c r="J243" s="6">
        <v>28</v>
      </c>
      <c r="K243" s="28">
        <v>284</v>
      </c>
      <c r="L243" s="28">
        <v>225</v>
      </c>
      <c r="M243" s="29">
        <v>0.79225352112676062</v>
      </c>
      <c r="N243" s="167"/>
      <c r="O243" s="7">
        <v>27</v>
      </c>
      <c r="P243" s="96">
        <v>257</v>
      </c>
      <c r="Q243" s="96">
        <v>205</v>
      </c>
      <c r="R243" s="101">
        <f t="shared" si="18"/>
        <v>0.7976653696498055</v>
      </c>
      <c r="S243" s="185"/>
      <c r="T243" s="7">
        <v>28</v>
      </c>
      <c r="U243" s="144">
        <v>248</v>
      </c>
      <c r="V243" s="144">
        <v>215</v>
      </c>
      <c r="W243" s="101">
        <f t="shared" si="17"/>
        <v>0.86693548387096775</v>
      </c>
      <c r="X243" s="185"/>
      <c r="Y243" s="7">
        <v>28</v>
      </c>
      <c r="Z243" s="144"/>
      <c r="AA243" s="144"/>
      <c r="AB243" s="101" t="e">
        <f t="shared" si="19"/>
        <v>#DIV/0!</v>
      </c>
      <c r="AE243" s="5">
        <v>44436</v>
      </c>
      <c r="AF243" s="177"/>
      <c r="AG243" s="6">
        <v>28</v>
      </c>
      <c r="AH243" s="8">
        <v>0.8</v>
      </c>
      <c r="AI243" s="8">
        <v>0.8</v>
      </c>
      <c r="AJ243" s="8">
        <v>0.74</v>
      </c>
      <c r="AK243" s="177"/>
      <c r="AL243" s="6">
        <v>28</v>
      </c>
      <c r="AM243" s="9">
        <v>0.81</v>
      </c>
      <c r="AN243" s="9">
        <v>0.67021276595744683</v>
      </c>
      <c r="AO243" s="9">
        <v>0.79225352112676062</v>
      </c>
      <c r="AP243" s="167"/>
      <c r="AQ243" s="120">
        <v>27</v>
      </c>
      <c r="AR243" s="104">
        <v>0.8379265091863517</v>
      </c>
      <c r="AS243" s="104">
        <v>0.57777777777777772</v>
      </c>
      <c r="AT243" s="104">
        <v>0.7976653696498055</v>
      </c>
      <c r="AU243" s="185"/>
      <c r="AV243" s="120">
        <v>28</v>
      </c>
      <c r="AW243" s="104">
        <v>0.85357624831309042</v>
      </c>
      <c r="AX243" s="104">
        <v>0.76842105263157889</v>
      </c>
      <c r="AY243" s="104">
        <v>0.86693548387096775</v>
      </c>
      <c r="AZ243" s="185"/>
      <c r="BA243" s="120">
        <v>28</v>
      </c>
      <c r="BB243" s="104"/>
      <c r="BC243" s="104"/>
      <c r="BD243" s="104"/>
    </row>
    <row r="244" spans="3:56" x14ac:dyDescent="0.25">
      <c r="C244" s="5">
        <v>44437</v>
      </c>
      <c r="D244" s="177"/>
      <c r="E244" s="6">
        <v>29</v>
      </c>
      <c r="F244" s="7">
        <v>273</v>
      </c>
      <c r="G244" s="7">
        <v>195</v>
      </c>
      <c r="H244" s="8">
        <v>0.7142857142857143</v>
      </c>
      <c r="I244" s="177"/>
      <c r="J244" s="6">
        <v>29</v>
      </c>
      <c r="K244" s="28">
        <v>284</v>
      </c>
      <c r="L244" s="28">
        <v>223</v>
      </c>
      <c r="M244" s="29">
        <v>0.78521126760563376</v>
      </c>
      <c r="N244" s="167"/>
      <c r="O244" s="7">
        <v>28</v>
      </c>
      <c r="P244" s="96">
        <v>257</v>
      </c>
      <c r="Q244" s="96">
        <v>212</v>
      </c>
      <c r="R244" s="101">
        <f t="shared" si="18"/>
        <v>0.82490272373540852</v>
      </c>
      <c r="S244" s="185"/>
      <c r="T244" s="7">
        <v>29</v>
      </c>
      <c r="U244" s="144">
        <v>248</v>
      </c>
      <c r="V244" s="144">
        <v>213</v>
      </c>
      <c r="W244" s="101">
        <f t="shared" si="17"/>
        <v>0.8588709677419355</v>
      </c>
      <c r="X244" s="185"/>
      <c r="Y244" s="7">
        <v>29</v>
      </c>
      <c r="Z244" s="144"/>
      <c r="AA244" s="144"/>
      <c r="AB244" s="101" t="e">
        <f t="shared" si="19"/>
        <v>#DIV/0!</v>
      </c>
      <c r="AE244" s="5">
        <v>44437</v>
      </c>
      <c r="AF244" s="177"/>
      <c r="AG244" s="6">
        <v>29</v>
      </c>
      <c r="AH244" s="8">
        <v>0.79470198675496684</v>
      </c>
      <c r="AI244" s="8">
        <v>0.76237623762376239</v>
      </c>
      <c r="AJ244" s="8">
        <v>0.7142857142857143</v>
      </c>
      <c r="AK244" s="177"/>
      <c r="AL244" s="6">
        <v>29</v>
      </c>
      <c r="AM244" s="9">
        <v>0.83824451410658307</v>
      </c>
      <c r="AN244" s="9">
        <v>0.71276595744680848</v>
      </c>
      <c r="AO244" s="9">
        <v>0.78521126760563376</v>
      </c>
      <c r="AP244" s="167"/>
      <c r="AQ244" s="120">
        <v>28</v>
      </c>
      <c r="AR244" s="104">
        <v>0.85039370078740162</v>
      </c>
      <c r="AS244" s="104">
        <v>0.66666666666666663</v>
      </c>
      <c r="AT244" s="104">
        <v>0.82490272373540852</v>
      </c>
      <c r="AU244" s="185"/>
      <c r="AV244" s="120">
        <v>29</v>
      </c>
      <c r="AW244" s="104">
        <v>0.83198380566801622</v>
      </c>
      <c r="AX244" s="104">
        <v>0.86315789473684212</v>
      </c>
      <c r="AY244" s="104">
        <v>0.8588709677419355</v>
      </c>
      <c r="AZ244" s="185"/>
      <c r="BA244" s="120">
        <v>29</v>
      </c>
      <c r="BB244" s="104"/>
      <c r="BC244" s="104"/>
      <c r="BD244" s="104"/>
    </row>
    <row r="245" spans="3:56" x14ac:dyDescent="0.25">
      <c r="C245" s="5">
        <v>44438</v>
      </c>
      <c r="D245" s="177"/>
      <c r="E245" s="6">
        <v>30</v>
      </c>
      <c r="F245" s="7">
        <v>273</v>
      </c>
      <c r="G245" s="7">
        <v>200</v>
      </c>
      <c r="H245" s="8">
        <v>0.73260073260073255</v>
      </c>
      <c r="I245" s="177"/>
      <c r="J245" s="6">
        <v>30</v>
      </c>
      <c r="K245" s="28">
        <v>284</v>
      </c>
      <c r="L245" s="28">
        <v>223</v>
      </c>
      <c r="M245" s="29">
        <v>0.79</v>
      </c>
      <c r="N245" s="167"/>
      <c r="O245" s="7">
        <v>29</v>
      </c>
      <c r="P245" s="96">
        <v>257</v>
      </c>
      <c r="Q245" s="96">
        <v>212</v>
      </c>
      <c r="R245" s="101">
        <f t="shared" si="18"/>
        <v>0.82490272373540852</v>
      </c>
      <c r="S245" s="185"/>
      <c r="T245" s="7">
        <v>30</v>
      </c>
      <c r="U245" s="144">
        <v>248</v>
      </c>
      <c r="V245" s="144">
        <v>214</v>
      </c>
      <c r="W245" s="101">
        <f t="shared" si="17"/>
        <v>0.86290322580645162</v>
      </c>
      <c r="X245" s="185"/>
      <c r="Y245" s="7">
        <v>30</v>
      </c>
      <c r="Z245" s="144"/>
      <c r="AA245" s="144"/>
      <c r="AB245" s="101" t="e">
        <f t="shared" si="19"/>
        <v>#DIV/0!</v>
      </c>
      <c r="AE245" s="5">
        <v>44438</v>
      </c>
      <c r="AF245" s="177"/>
      <c r="AG245" s="6">
        <v>30</v>
      </c>
      <c r="AH245" s="8">
        <v>0.7995183624322697</v>
      </c>
      <c r="AI245" s="8">
        <v>0.75247524752475248</v>
      </c>
      <c r="AJ245" s="8">
        <v>0.73260073260073255</v>
      </c>
      <c r="AK245" s="177"/>
      <c r="AL245" s="6">
        <v>30</v>
      </c>
      <c r="AM245" s="9">
        <v>0.84388714733542325</v>
      </c>
      <c r="AN245" s="9">
        <v>0.7021276595744681</v>
      </c>
      <c r="AO245" s="9">
        <v>0.79</v>
      </c>
      <c r="AP245" s="167"/>
      <c r="AQ245" s="120">
        <v>29</v>
      </c>
      <c r="AR245" s="104">
        <v>0.84908136482939633</v>
      </c>
      <c r="AS245" s="104">
        <v>0.6333333333333333</v>
      </c>
      <c r="AT245" s="104">
        <v>0.82490272373540852</v>
      </c>
      <c r="AU245" s="185"/>
      <c r="AV245" s="120">
        <v>30</v>
      </c>
      <c r="AW245" s="104">
        <v>0.81916329284750333</v>
      </c>
      <c r="AX245" s="104">
        <v>0.82105263157894737</v>
      </c>
      <c r="AY245" s="104">
        <v>0.86290322580645162</v>
      </c>
      <c r="AZ245" s="185"/>
      <c r="BA245" s="120">
        <v>30</v>
      </c>
      <c r="BB245" s="104"/>
      <c r="BC245" s="104"/>
      <c r="BD245" s="104"/>
    </row>
    <row r="246" spans="3:56" x14ac:dyDescent="0.25">
      <c r="C246" s="5">
        <v>44439</v>
      </c>
      <c r="D246" s="177"/>
      <c r="E246" s="6">
        <v>31</v>
      </c>
      <c r="F246" s="7">
        <v>273</v>
      </c>
      <c r="G246" s="7">
        <v>197</v>
      </c>
      <c r="H246" s="8">
        <v>0.7216117216117216</v>
      </c>
      <c r="I246" s="177"/>
      <c r="J246" s="6">
        <v>31</v>
      </c>
      <c r="K246" s="28">
        <v>284</v>
      </c>
      <c r="L246" s="28">
        <v>208</v>
      </c>
      <c r="M246" s="29">
        <v>0.73239436619718312</v>
      </c>
      <c r="N246" s="167"/>
      <c r="O246" s="7">
        <v>30</v>
      </c>
      <c r="P246" s="96">
        <v>257</v>
      </c>
      <c r="Q246" s="96">
        <v>203</v>
      </c>
      <c r="R246" s="101">
        <f t="shared" si="18"/>
        <v>0.78988326848249024</v>
      </c>
      <c r="S246" s="186"/>
      <c r="T246" s="7">
        <v>31</v>
      </c>
      <c r="U246" s="144">
        <v>248</v>
      </c>
      <c r="V246" s="144">
        <v>215</v>
      </c>
      <c r="W246" s="101">
        <f t="shared" si="17"/>
        <v>0.86693548387096775</v>
      </c>
      <c r="X246" s="186"/>
      <c r="Y246" s="7">
        <v>31</v>
      </c>
      <c r="Z246" s="144"/>
      <c r="AA246" s="144"/>
      <c r="AB246" s="101" t="e">
        <f t="shared" si="19"/>
        <v>#DIV/0!</v>
      </c>
      <c r="AE246" s="5">
        <v>44439</v>
      </c>
      <c r="AF246" s="177"/>
      <c r="AG246" s="6">
        <v>31</v>
      </c>
      <c r="AH246" s="8">
        <v>0.8175797712221553</v>
      </c>
      <c r="AI246" s="8">
        <v>0.7722772277227723</v>
      </c>
      <c r="AJ246" s="8">
        <v>0.7216117216117216</v>
      </c>
      <c r="AK246" s="177"/>
      <c r="AL246" s="6">
        <v>31</v>
      </c>
      <c r="AM246" s="9">
        <v>0.82507836990595607</v>
      </c>
      <c r="AN246" s="9">
        <v>0.8936170212765957</v>
      </c>
      <c r="AO246" s="9">
        <v>0.73239436619718312</v>
      </c>
      <c r="AP246" s="167"/>
      <c r="AQ246" s="120">
        <v>30</v>
      </c>
      <c r="AR246" s="104">
        <v>0.84776902887139105</v>
      </c>
      <c r="AS246" s="104">
        <v>0.72222222222222221</v>
      </c>
      <c r="AT246" s="104">
        <v>0.78988326848249024</v>
      </c>
      <c r="AU246" s="186"/>
      <c r="AV246" s="120">
        <v>31</v>
      </c>
      <c r="AW246" s="104">
        <v>0.81174089068825916</v>
      </c>
      <c r="AX246" s="104">
        <v>0.78947368421052633</v>
      </c>
      <c r="AY246" s="104">
        <v>0.86693548387096775</v>
      </c>
      <c r="AZ246" s="186"/>
      <c r="BA246" s="120">
        <v>31</v>
      </c>
      <c r="BB246" s="104"/>
      <c r="BC246" s="104"/>
      <c r="BD246" s="104"/>
    </row>
    <row r="247" spans="3:56" ht="59.65" customHeight="1" x14ac:dyDescent="0.25">
      <c r="C247" s="5">
        <v>44440</v>
      </c>
      <c r="D247" s="177" t="s">
        <v>36</v>
      </c>
      <c r="E247" s="6">
        <v>1</v>
      </c>
      <c r="F247" s="7">
        <v>273</v>
      </c>
      <c r="G247" s="7">
        <v>194</v>
      </c>
      <c r="H247" s="8">
        <v>0.71062271062271065</v>
      </c>
      <c r="I247" s="177" t="s">
        <v>36</v>
      </c>
      <c r="J247" s="6">
        <v>1</v>
      </c>
      <c r="K247" s="28">
        <v>284</v>
      </c>
      <c r="L247" s="28">
        <v>226</v>
      </c>
      <c r="M247" s="29">
        <v>0.79577464788732399</v>
      </c>
      <c r="N247" s="167"/>
      <c r="O247" s="7">
        <v>31</v>
      </c>
      <c r="P247" s="96">
        <v>257</v>
      </c>
      <c r="Q247" s="96">
        <v>201</v>
      </c>
      <c r="R247" s="101">
        <f t="shared" si="18"/>
        <v>0.78210116731517509</v>
      </c>
      <c r="S247" s="184" t="s">
        <v>36</v>
      </c>
      <c r="T247" s="7">
        <v>1</v>
      </c>
      <c r="U247" s="144">
        <v>248</v>
      </c>
      <c r="V247" s="144">
        <v>195</v>
      </c>
      <c r="W247" s="101">
        <f t="shared" si="17"/>
        <v>0.78629032258064513</v>
      </c>
      <c r="X247" s="184" t="s">
        <v>36</v>
      </c>
      <c r="Y247" s="7">
        <v>1</v>
      </c>
      <c r="Z247" s="144"/>
      <c r="AA247" s="144"/>
      <c r="AB247" s="101" t="e">
        <f t="shared" si="19"/>
        <v>#DIV/0!</v>
      </c>
      <c r="AE247" s="5">
        <v>44440</v>
      </c>
      <c r="AF247" s="177" t="s">
        <v>36</v>
      </c>
      <c r="AG247" s="6">
        <v>1</v>
      </c>
      <c r="AH247" s="8">
        <v>0.83822648292390656</v>
      </c>
      <c r="AI247" s="8">
        <v>0.83168316831683164</v>
      </c>
      <c r="AJ247" s="8">
        <v>0.71062271062271065</v>
      </c>
      <c r="AK247" s="177" t="s">
        <v>36</v>
      </c>
      <c r="AL247" s="6">
        <v>1</v>
      </c>
      <c r="AM247" s="9">
        <v>0.8018808777429467</v>
      </c>
      <c r="AN247" s="9">
        <v>0.71276595744680848</v>
      </c>
      <c r="AO247" s="9">
        <v>0.79577464788732399</v>
      </c>
      <c r="AP247" s="167"/>
      <c r="AQ247" s="120">
        <v>31</v>
      </c>
      <c r="AR247" s="104">
        <v>0.86679790026246717</v>
      </c>
      <c r="AS247" s="104">
        <v>0.5444444444444444</v>
      </c>
      <c r="AT247" s="104">
        <v>0.78210116731517509</v>
      </c>
      <c r="AU247" s="184" t="s">
        <v>36</v>
      </c>
      <c r="AV247" s="7">
        <v>1</v>
      </c>
      <c r="AW247" s="104">
        <v>0.81106612685560053</v>
      </c>
      <c r="AX247" s="104">
        <v>0.73684210526315785</v>
      </c>
      <c r="AY247" s="104">
        <v>0.78629032258064513</v>
      </c>
      <c r="AZ247" s="184" t="s">
        <v>36</v>
      </c>
      <c r="BA247" s="7">
        <v>1</v>
      </c>
      <c r="BB247" s="104"/>
      <c r="BC247" s="104"/>
      <c r="BD247" s="104"/>
    </row>
    <row r="248" spans="3:56" ht="14.25" customHeight="1" x14ac:dyDescent="0.25">
      <c r="C248" s="5">
        <v>44441</v>
      </c>
      <c r="D248" s="177"/>
      <c r="E248" s="6">
        <v>2</v>
      </c>
      <c r="F248" s="7">
        <v>273</v>
      </c>
      <c r="G248" s="7">
        <v>197</v>
      </c>
      <c r="H248" s="8">
        <v>0.7216117216117216</v>
      </c>
      <c r="I248" s="177"/>
      <c r="J248" s="6">
        <v>2</v>
      </c>
      <c r="K248" s="28">
        <v>284</v>
      </c>
      <c r="L248" s="28">
        <v>219</v>
      </c>
      <c r="M248" s="29">
        <v>0.77112676056338025</v>
      </c>
      <c r="N248" s="184" t="s">
        <v>36</v>
      </c>
      <c r="O248" s="7">
        <v>1</v>
      </c>
      <c r="P248" s="96">
        <v>257</v>
      </c>
      <c r="Q248" s="96">
        <v>198</v>
      </c>
      <c r="R248" s="101">
        <f t="shared" si="18"/>
        <v>0.77042801556420237</v>
      </c>
      <c r="S248" s="185"/>
      <c r="T248" s="7">
        <v>2</v>
      </c>
      <c r="U248" s="144">
        <v>248</v>
      </c>
      <c r="V248" s="144">
        <v>192</v>
      </c>
      <c r="W248" s="101">
        <f t="shared" si="17"/>
        <v>0.77419354838709675</v>
      </c>
      <c r="X248" s="185"/>
      <c r="Y248" s="7">
        <v>2</v>
      </c>
      <c r="Z248" s="144"/>
      <c r="AA248" s="144"/>
      <c r="AB248" s="101" t="e">
        <f t="shared" si="19"/>
        <v>#DIV/0!</v>
      </c>
      <c r="AE248" s="5">
        <v>44441</v>
      </c>
      <c r="AF248" s="177"/>
      <c r="AG248" s="6">
        <v>2</v>
      </c>
      <c r="AH248" s="8">
        <v>0.83523067705212706</v>
      </c>
      <c r="AI248" s="8">
        <v>0.75247524752475248</v>
      </c>
      <c r="AJ248" s="8">
        <v>0.7216117216117216</v>
      </c>
      <c r="AK248" s="177"/>
      <c r="AL248" s="6">
        <v>2</v>
      </c>
      <c r="AM248" s="9">
        <v>0.80626959247648899</v>
      </c>
      <c r="AN248" s="9">
        <v>0.65957446808510634</v>
      </c>
      <c r="AO248" s="9">
        <v>0.77112676056338025</v>
      </c>
      <c r="AP248" s="184" t="s">
        <v>36</v>
      </c>
      <c r="AQ248" s="7">
        <v>1</v>
      </c>
      <c r="AR248" s="104">
        <v>0.82742782152230976</v>
      </c>
      <c r="AS248" s="104">
        <v>0.6333333333333333</v>
      </c>
      <c r="AT248" s="104">
        <v>0.77042801556420237</v>
      </c>
      <c r="AU248" s="185"/>
      <c r="AV248" s="7">
        <v>2</v>
      </c>
      <c r="AW248" s="104">
        <v>0.84817813765182182</v>
      </c>
      <c r="AX248" s="104">
        <v>0.76842105263157889</v>
      </c>
      <c r="AY248" s="104">
        <v>0.77419354838709675</v>
      </c>
      <c r="AZ248" s="185"/>
      <c r="BA248" s="7">
        <v>2</v>
      </c>
      <c r="BB248" s="104"/>
      <c r="BC248" s="104"/>
      <c r="BD248" s="104"/>
    </row>
    <row r="249" spans="3:56" x14ac:dyDescent="0.25">
      <c r="C249" s="5">
        <v>44442</v>
      </c>
      <c r="D249" s="177"/>
      <c r="E249" s="6">
        <v>3</v>
      </c>
      <c r="F249" s="7">
        <v>273</v>
      </c>
      <c r="G249" s="7">
        <v>189</v>
      </c>
      <c r="H249" s="8">
        <v>0.69230769230769229</v>
      </c>
      <c r="I249" s="177"/>
      <c r="J249" s="6">
        <v>3</v>
      </c>
      <c r="K249" s="28">
        <v>284</v>
      </c>
      <c r="L249" s="28">
        <v>217</v>
      </c>
      <c r="M249" s="29">
        <v>0.7640845070422535</v>
      </c>
      <c r="N249" s="185"/>
      <c r="O249" s="7">
        <v>2</v>
      </c>
      <c r="P249" s="96">
        <v>257</v>
      </c>
      <c r="Q249" s="96">
        <v>192</v>
      </c>
      <c r="R249" s="101">
        <f t="shared" si="18"/>
        <v>0.74708171206225682</v>
      </c>
      <c r="S249" s="185"/>
      <c r="T249" s="7">
        <v>3</v>
      </c>
      <c r="U249" s="144">
        <v>248</v>
      </c>
      <c r="V249" s="144">
        <v>190</v>
      </c>
      <c r="W249" s="101">
        <f t="shared" si="17"/>
        <v>0.7661290322580645</v>
      </c>
      <c r="X249" s="185"/>
      <c r="Y249" s="7">
        <v>3</v>
      </c>
      <c r="Z249" s="144"/>
      <c r="AA249" s="144"/>
      <c r="AB249" s="101" t="e">
        <f t="shared" si="19"/>
        <v>#DIV/0!</v>
      </c>
      <c r="AE249" s="5">
        <v>44442</v>
      </c>
      <c r="AF249" s="177"/>
      <c r="AG249" s="6">
        <v>3</v>
      </c>
      <c r="AH249" s="8">
        <v>0.7974835230677052</v>
      </c>
      <c r="AI249" s="8">
        <v>0.76237623762376239</v>
      </c>
      <c r="AJ249" s="8">
        <v>0.69230769230769229</v>
      </c>
      <c r="AK249" s="177"/>
      <c r="AL249" s="6">
        <v>3</v>
      </c>
      <c r="AM249" s="9">
        <v>0.80564263322884011</v>
      </c>
      <c r="AN249" s="9">
        <v>0.72340425531914898</v>
      </c>
      <c r="AO249" s="9">
        <v>0.7640845070422535</v>
      </c>
      <c r="AP249" s="185"/>
      <c r="AQ249" s="7">
        <v>2</v>
      </c>
      <c r="AR249" s="104">
        <v>0.83923884514435698</v>
      </c>
      <c r="AS249" s="104">
        <v>0.72222222222222221</v>
      </c>
      <c r="AT249" s="104">
        <v>0.74708171206225682</v>
      </c>
      <c r="AU249" s="185"/>
      <c r="AV249" s="7">
        <v>3</v>
      </c>
      <c r="AW249" s="104">
        <v>0.8582995951417004</v>
      </c>
      <c r="AX249" s="104">
        <v>0.8</v>
      </c>
      <c r="AY249" s="104">
        <v>0.7661290322580645</v>
      </c>
      <c r="AZ249" s="185"/>
      <c r="BA249" s="7">
        <v>3</v>
      </c>
      <c r="BB249" s="104"/>
      <c r="BC249" s="104"/>
      <c r="BD249" s="104"/>
    </row>
    <row r="250" spans="3:56" x14ac:dyDescent="0.25">
      <c r="C250" s="5">
        <v>44443</v>
      </c>
      <c r="D250" s="177"/>
      <c r="E250" s="6">
        <v>4</v>
      </c>
      <c r="F250" s="7">
        <v>273</v>
      </c>
      <c r="G250" s="7">
        <v>194</v>
      </c>
      <c r="H250" s="8">
        <v>0.71062271062271065</v>
      </c>
      <c r="I250" s="177"/>
      <c r="J250" s="6">
        <v>4</v>
      </c>
      <c r="K250" s="28">
        <v>284</v>
      </c>
      <c r="L250" s="28">
        <v>202</v>
      </c>
      <c r="M250" s="29">
        <v>0.71126760563380287</v>
      </c>
      <c r="N250" s="185"/>
      <c r="O250" s="7">
        <v>3</v>
      </c>
      <c r="P250" s="96">
        <v>257</v>
      </c>
      <c r="Q250" s="96">
        <v>191</v>
      </c>
      <c r="R250" s="101">
        <f t="shared" si="18"/>
        <v>0.74319066147859925</v>
      </c>
      <c r="S250" s="185"/>
      <c r="T250" s="7">
        <v>4</v>
      </c>
      <c r="U250" s="144">
        <v>248</v>
      </c>
      <c r="V250" s="144">
        <v>187</v>
      </c>
      <c r="W250" s="101">
        <f t="shared" si="17"/>
        <v>0.75403225806451613</v>
      </c>
      <c r="X250" s="185"/>
      <c r="Y250" s="7">
        <v>4</v>
      </c>
      <c r="Z250" s="144"/>
      <c r="AA250" s="144"/>
      <c r="AB250" s="101" t="e">
        <f t="shared" si="19"/>
        <v>#DIV/0!</v>
      </c>
      <c r="AE250" s="5">
        <v>44443</v>
      </c>
      <c r="AF250" s="177"/>
      <c r="AG250" s="6">
        <v>4</v>
      </c>
      <c r="AH250" s="8">
        <v>0.79988016776512882</v>
      </c>
      <c r="AI250" s="8">
        <v>0.76237623762376239</v>
      </c>
      <c r="AJ250" s="8">
        <v>0.71062271062271065</v>
      </c>
      <c r="AK250" s="177"/>
      <c r="AL250" s="6">
        <v>4</v>
      </c>
      <c r="AM250" s="9">
        <v>0.81003134796238241</v>
      </c>
      <c r="AN250" s="9">
        <v>0.85106382978723405</v>
      </c>
      <c r="AO250" s="9">
        <v>0.71126760563380287</v>
      </c>
      <c r="AP250" s="185"/>
      <c r="AQ250" s="7">
        <v>3</v>
      </c>
      <c r="AR250" s="104">
        <v>0.79973649538866931</v>
      </c>
      <c r="AS250" s="104">
        <v>0.53333333333333333</v>
      </c>
      <c r="AT250" s="104">
        <v>0.74319066147859925</v>
      </c>
      <c r="AU250" s="185"/>
      <c r="AV250" s="7">
        <v>4</v>
      </c>
      <c r="AW250" s="104">
        <v>0.8475033738191633</v>
      </c>
      <c r="AX250" s="104">
        <v>0.81052631578947365</v>
      </c>
      <c r="AY250" s="104">
        <v>0.75403225806451613</v>
      </c>
      <c r="AZ250" s="185"/>
      <c r="BA250" s="7">
        <v>4</v>
      </c>
      <c r="BB250" s="104"/>
      <c r="BC250" s="104"/>
      <c r="BD250" s="104"/>
    </row>
    <row r="251" spans="3:56" x14ac:dyDescent="0.25">
      <c r="C251" s="5">
        <v>44444</v>
      </c>
      <c r="D251" s="177"/>
      <c r="E251" s="6">
        <v>5</v>
      </c>
      <c r="F251" s="7">
        <v>273</v>
      </c>
      <c r="G251" s="7">
        <v>197</v>
      </c>
      <c r="H251" s="8">
        <v>0.7216117216117216</v>
      </c>
      <c r="I251" s="177"/>
      <c r="J251" s="6">
        <v>5</v>
      </c>
      <c r="K251" s="28">
        <v>284</v>
      </c>
      <c r="L251" s="28">
        <v>197</v>
      </c>
      <c r="M251" s="29">
        <v>0.69366197183098588</v>
      </c>
      <c r="N251" s="185"/>
      <c r="O251" s="7">
        <v>4</v>
      </c>
      <c r="P251" s="96">
        <v>257</v>
      </c>
      <c r="Q251" s="96">
        <v>185</v>
      </c>
      <c r="R251" s="101">
        <f t="shared" si="18"/>
        <v>0.71984435797665369</v>
      </c>
      <c r="S251" s="185"/>
      <c r="T251" s="7">
        <v>5</v>
      </c>
      <c r="U251" s="144">
        <v>248</v>
      </c>
      <c r="V251" s="144">
        <v>198</v>
      </c>
      <c r="W251" s="101">
        <f t="shared" si="17"/>
        <v>0.79838709677419351</v>
      </c>
      <c r="X251" s="185"/>
      <c r="Y251" s="7">
        <v>5</v>
      </c>
      <c r="Z251" s="144"/>
      <c r="AA251" s="144"/>
      <c r="AB251" s="101" t="e">
        <f t="shared" si="19"/>
        <v>#DIV/0!</v>
      </c>
      <c r="AE251" s="5">
        <v>44444</v>
      </c>
      <c r="AF251" s="177"/>
      <c r="AG251" s="6">
        <v>5</v>
      </c>
      <c r="AH251" s="8">
        <v>0.7914919113241462</v>
      </c>
      <c r="AI251" s="8">
        <v>0.70297029702970293</v>
      </c>
      <c r="AJ251" s="8">
        <v>0.7216117216117216</v>
      </c>
      <c r="AK251" s="177"/>
      <c r="AL251" s="6">
        <v>5</v>
      </c>
      <c r="AM251" s="9">
        <v>0.82068965517241377</v>
      </c>
      <c r="AN251" s="9">
        <v>0.75531914893617025</v>
      </c>
      <c r="AO251" s="9">
        <v>0.69366197183098588</v>
      </c>
      <c r="AP251" s="185"/>
      <c r="AQ251" s="7">
        <v>4</v>
      </c>
      <c r="AR251" s="104">
        <v>0.86297760210803687</v>
      </c>
      <c r="AS251" s="104">
        <v>0.72222222222222221</v>
      </c>
      <c r="AT251" s="104">
        <v>0.71984435797665369</v>
      </c>
      <c r="AU251" s="185"/>
      <c r="AV251" s="7">
        <v>5</v>
      </c>
      <c r="AW251" s="104">
        <v>0.84278002699055332</v>
      </c>
      <c r="AX251" s="104">
        <v>0.76842105263157889</v>
      </c>
      <c r="AY251" s="104">
        <v>0.79838709677419351</v>
      </c>
      <c r="AZ251" s="185"/>
      <c r="BA251" s="7">
        <v>5</v>
      </c>
      <c r="BB251" s="104"/>
      <c r="BC251" s="104"/>
      <c r="BD251" s="104"/>
    </row>
    <row r="252" spans="3:56" x14ac:dyDescent="0.25">
      <c r="C252" s="5">
        <v>44445</v>
      </c>
      <c r="D252" s="177"/>
      <c r="E252" s="6">
        <v>6</v>
      </c>
      <c r="F252" s="7">
        <v>266</v>
      </c>
      <c r="G252" s="7">
        <v>186</v>
      </c>
      <c r="H252" s="8">
        <v>0.6992481203007519</v>
      </c>
      <c r="I252" s="177"/>
      <c r="J252" s="6">
        <v>6</v>
      </c>
      <c r="K252" s="28">
        <v>284</v>
      </c>
      <c r="L252" s="28">
        <v>210</v>
      </c>
      <c r="M252" s="29">
        <v>0.73943661971830987</v>
      </c>
      <c r="N252" s="185"/>
      <c r="O252" s="7">
        <v>5</v>
      </c>
      <c r="P252" s="96">
        <v>257</v>
      </c>
      <c r="Q252" s="96">
        <v>185</v>
      </c>
      <c r="R252" s="101">
        <f t="shared" si="18"/>
        <v>0.71984435797665369</v>
      </c>
      <c r="S252" s="185"/>
      <c r="T252" s="7">
        <v>6</v>
      </c>
      <c r="U252" s="144">
        <v>248</v>
      </c>
      <c r="V252" s="144">
        <v>191</v>
      </c>
      <c r="W252" s="101">
        <f t="shared" si="17"/>
        <v>0.77016129032258063</v>
      </c>
      <c r="X252" s="185"/>
      <c r="Y252" s="7">
        <v>6</v>
      </c>
      <c r="Z252" s="144"/>
      <c r="AA252" s="144"/>
      <c r="AB252" s="101" t="e">
        <f t="shared" si="19"/>
        <v>#DIV/0!</v>
      </c>
      <c r="AE252" s="5">
        <v>44445</v>
      </c>
      <c r="AF252" s="177"/>
      <c r="AG252" s="6">
        <v>6</v>
      </c>
      <c r="AH252" s="8">
        <v>0.82</v>
      </c>
      <c r="AI252" s="8">
        <v>0.71</v>
      </c>
      <c r="AJ252" s="8">
        <v>0.7</v>
      </c>
      <c r="AK252" s="177"/>
      <c r="AL252" s="6">
        <v>6</v>
      </c>
      <c r="AM252" s="9">
        <v>0.81692789968652035</v>
      </c>
      <c r="AN252" s="9">
        <v>0.72340425531914898</v>
      </c>
      <c r="AO252" s="9">
        <v>0.73943661971830987</v>
      </c>
      <c r="AP252" s="185"/>
      <c r="AQ252" s="7">
        <v>5</v>
      </c>
      <c r="AR252" s="104">
        <v>0.81422924901185767</v>
      </c>
      <c r="AS252" s="104">
        <v>0.72222222222222221</v>
      </c>
      <c r="AT252" s="104">
        <v>0.71984435797665369</v>
      </c>
      <c r="AU252" s="185"/>
      <c r="AV252" s="7">
        <v>6</v>
      </c>
      <c r="AW252" s="104">
        <v>0.85357624831309042</v>
      </c>
      <c r="AX252" s="104">
        <v>0.81052631578947365</v>
      </c>
      <c r="AY252" s="104">
        <v>0.77016129032258063</v>
      </c>
      <c r="AZ252" s="185"/>
      <c r="BA252" s="7">
        <v>6</v>
      </c>
      <c r="BB252" s="104"/>
      <c r="BC252" s="104"/>
      <c r="BD252" s="104"/>
    </row>
    <row r="253" spans="3:56" x14ac:dyDescent="0.25">
      <c r="C253" s="5">
        <v>44446</v>
      </c>
      <c r="D253" s="177"/>
      <c r="E253" s="6">
        <v>7</v>
      </c>
      <c r="F253" s="7">
        <v>266</v>
      </c>
      <c r="G253" s="7">
        <v>192</v>
      </c>
      <c r="H253" s="8">
        <v>0.72180451127819545</v>
      </c>
      <c r="I253" s="177"/>
      <c r="J253" s="6">
        <v>7</v>
      </c>
      <c r="K253" s="28">
        <v>282</v>
      </c>
      <c r="L253" s="28">
        <v>201</v>
      </c>
      <c r="M253" s="29">
        <v>0.71276595744680848</v>
      </c>
      <c r="N253" s="185"/>
      <c r="O253" s="7">
        <v>6</v>
      </c>
      <c r="P253" s="96">
        <v>257</v>
      </c>
      <c r="Q253" s="96">
        <v>170</v>
      </c>
      <c r="R253" s="101">
        <f t="shared" si="18"/>
        <v>0.66147859922178986</v>
      </c>
      <c r="S253" s="185"/>
      <c r="T253" s="7">
        <v>7</v>
      </c>
      <c r="U253" s="144">
        <v>248</v>
      </c>
      <c r="V253" s="144">
        <v>190</v>
      </c>
      <c r="W253" s="101">
        <f t="shared" si="17"/>
        <v>0.7661290322580645</v>
      </c>
      <c r="X253" s="185"/>
      <c r="Y253" s="7">
        <v>7</v>
      </c>
      <c r="Z253" s="144"/>
      <c r="AA253" s="144"/>
      <c r="AB253" s="101" t="e">
        <f t="shared" si="19"/>
        <v>#DIV/0!</v>
      </c>
      <c r="AE253" s="5">
        <v>44446</v>
      </c>
      <c r="AF253" s="177"/>
      <c r="AG253" s="6">
        <v>7</v>
      </c>
      <c r="AH253" s="8">
        <v>0.85</v>
      </c>
      <c r="AI253" s="8">
        <v>0.73</v>
      </c>
      <c r="AJ253" s="8">
        <v>0.72</v>
      </c>
      <c r="AK253" s="177"/>
      <c r="AL253" s="6">
        <v>7</v>
      </c>
      <c r="AM253" s="9">
        <v>0.81630094043887147</v>
      </c>
      <c r="AN253" s="9">
        <v>0.76595744680851063</v>
      </c>
      <c r="AO253" s="9">
        <v>0.71276595744680848</v>
      </c>
      <c r="AP253" s="185"/>
      <c r="AQ253" s="7">
        <v>6</v>
      </c>
      <c r="AR253" s="104">
        <v>0.85638998682476941</v>
      </c>
      <c r="AS253" s="104">
        <v>0.73333333333333328</v>
      </c>
      <c r="AT253" s="104">
        <v>0.66147859922178986</v>
      </c>
      <c r="AU253" s="185"/>
      <c r="AV253" s="7">
        <v>7</v>
      </c>
      <c r="AW253" s="104">
        <v>0.82523616734143046</v>
      </c>
      <c r="AX253" s="104">
        <v>0.78947368421052633</v>
      </c>
      <c r="AY253" s="104">
        <v>0.7661290322580645</v>
      </c>
      <c r="AZ253" s="185"/>
      <c r="BA253" s="7">
        <v>7</v>
      </c>
      <c r="BB253" s="104"/>
      <c r="BC253" s="104"/>
      <c r="BD253" s="104"/>
    </row>
    <row r="254" spans="3:56" x14ac:dyDescent="0.25">
      <c r="C254" s="5">
        <v>44447</v>
      </c>
      <c r="D254" s="177"/>
      <c r="E254" s="6">
        <v>8</v>
      </c>
      <c r="F254" s="7">
        <v>266</v>
      </c>
      <c r="G254" s="7">
        <v>197</v>
      </c>
      <c r="H254" s="8">
        <v>0.74060150375939848</v>
      </c>
      <c r="I254" s="177"/>
      <c r="J254" s="6">
        <v>8</v>
      </c>
      <c r="K254" s="28">
        <v>282</v>
      </c>
      <c r="L254" s="28">
        <v>206</v>
      </c>
      <c r="M254" s="29">
        <v>0.73049645390070927</v>
      </c>
      <c r="N254" s="185"/>
      <c r="O254" s="7">
        <v>7</v>
      </c>
      <c r="P254" s="96">
        <v>257</v>
      </c>
      <c r="Q254" s="96">
        <v>179</v>
      </c>
      <c r="R254" s="101">
        <f t="shared" si="18"/>
        <v>0.69649805447470814</v>
      </c>
      <c r="S254" s="185"/>
      <c r="T254" s="7">
        <v>8</v>
      </c>
      <c r="U254" s="144">
        <v>248</v>
      </c>
      <c r="V254" s="144">
        <v>197</v>
      </c>
      <c r="W254" s="101">
        <f t="shared" si="17"/>
        <v>0.79435483870967738</v>
      </c>
      <c r="X254" s="185"/>
      <c r="Y254" s="7">
        <v>8</v>
      </c>
      <c r="Z254" s="144"/>
      <c r="AA254" s="144"/>
      <c r="AB254" s="101" t="e">
        <f t="shared" si="19"/>
        <v>#DIV/0!</v>
      </c>
      <c r="AE254" s="5">
        <v>44447</v>
      </c>
      <c r="AF254" s="177"/>
      <c r="AG254" s="6">
        <v>8</v>
      </c>
      <c r="AH254" s="8">
        <v>0.85</v>
      </c>
      <c r="AI254" s="8">
        <v>0.73</v>
      </c>
      <c r="AJ254" s="8">
        <v>0.72</v>
      </c>
      <c r="AK254" s="177"/>
      <c r="AL254" s="6">
        <v>8</v>
      </c>
      <c r="AM254" s="9">
        <v>0.8238244514106583</v>
      </c>
      <c r="AN254" s="9">
        <v>0.82978723404255317</v>
      </c>
      <c r="AO254" s="9">
        <v>0.73049645390070927</v>
      </c>
      <c r="AP254" s="185"/>
      <c r="AQ254" s="7">
        <v>7</v>
      </c>
      <c r="AR254" s="104">
        <v>0.79117259552042163</v>
      </c>
      <c r="AS254" s="104">
        <v>0.7</v>
      </c>
      <c r="AT254" s="104">
        <v>0.69649805447470814</v>
      </c>
      <c r="AU254" s="185"/>
      <c r="AV254" s="7">
        <v>8</v>
      </c>
      <c r="AW254" s="104">
        <v>0.84143049932523617</v>
      </c>
      <c r="AX254" s="104">
        <v>0.85263157894736841</v>
      </c>
      <c r="AY254" s="104">
        <v>0.79435483870967738</v>
      </c>
      <c r="AZ254" s="185"/>
      <c r="BA254" s="7">
        <v>8</v>
      </c>
      <c r="BB254" s="104"/>
      <c r="BC254" s="104"/>
      <c r="BD254" s="104"/>
    </row>
    <row r="255" spans="3:56" x14ac:dyDescent="0.25">
      <c r="C255" s="5">
        <v>44448</v>
      </c>
      <c r="D255" s="177"/>
      <c r="E255" s="6">
        <v>9</v>
      </c>
      <c r="F255" s="7">
        <v>266</v>
      </c>
      <c r="G255" s="7">
        <v>193</v>
      </c>
      <c r="H255" s="8">
        <v>0.72556390977443608</v>
      </c>
      <c r="I255" s="177"/>
      <c r="J255" s="6">
        <v>9</v>
      </c>
      <c r="K255" s="28">
        <v>282</v>
      </c>
      <c r="L255" s="28">
        <v>204</v>
      </c>
      <c r="M255" s="29">
        <v>0.72340425531914898</v>
      </c>
      <c r="N255" s="185"/>
      <c r="O255" s="7">
        <v>8</v>
      </c>
      <c r="P255" s="96">
        <v>257</v>
      </c>
      <c r="Q255" s="96">
        <v>188</v>
      </c>
      <c r="R255" s="101">
        <f t="shared" si="18"/>
        <v>0.73151750972762641</v>
      </c>
      <c r="S255" s="185"/>
      <c r="T255" s="7">
        <v>9</v>
      </c>
      <c r="U255" s="144">
        <v>248</v>
      </c>
      <c r="V255" s="144">
        <v>188</v>
      </c>
      <c r="W255" s="101">
        <f t="shared" si="17"/>
        <v>0.75806451612903225</v>
      </c>
      <c r="X255" s="185"/>
      <c r="Y255" s="7">
        <v>9</v>
      </c>
      <c r="Z255" s="144"/>
      <c r="AA255" s="144"/>
      <c r="AB255" s="101" t="e">
        <f t="shared" si="19"/>
        <v>#DIV/0!</v>
      </c>
      <c r="AE255" s="5">
        <v>44448</v>
      </c>
      <c r="AF255" s="177"/>
      <c r="AG255" s="6">
        <v>9</v>
      </c>
      <c r="AH255" s="8">
        <v>0.84</v>
      </c>
      <c r="AI255" s="8">
        <v>0.74</v>
      </c>
      <c r="AJ255" s="8">
        <v>0.73</v>
      </c>
      <c r="AK255" s="177"/>
      <c r="AL255" s="6">
        <v>9</v>
      </c>
      <c r="AM255" s="9">
        <v>0.78495297805642639</v>
      </c>
      <c r="AN255" s="9">
        <v>0.76595744680851063</v>
      </c>
      <c r="AO255" s="9">
        <v>0.72340425531914898</v>
      </c>
      <c r="AP255" s="185"/>
      <c r="AQ255" s="7">
        <v>8</v>
      </c>
      <c r="AR255" s="104">
        <v>0.78722002635046118</v>
      </c>
      <c r="AS255" s="104">
        <v>0.68888888888888888</v>
      </c>
      <c r="AT255" s="104">
        <v>0.73151750972762641</v>
      </c>
      <c r="AU255" s="185"/>
      <c r="AV255" s="7">
        <v>9</v>
      </c>
      <c r="AW255" s="104">
        <v>0.8502024291497976</v>
      </c>
      <c r="AX255" s="104">
        <v>0.72631578947368425</v>
      </c>
      <c r="AY255" s="104">
        <v>0.75806451612903225</v>
      </c>
      <c r="AZ255" s="185"/>
      <c r="BA255" s="7">
        <v>9</v>
      </c>
      <c r="BB255" s="104"/>
      <c r="BC255" s="104"/>
      <c r="BD255" s="104"/>
    </row>
    <row r="256" spans="3:56" x14ac:dyDescent="0.25">
      <c r="C256" s="5">
        <v>44449</v>
      </c>
      <c r="D256" s="177"/>
      <c r="E256" s="6">
        <v>10</v>
      </c>
      <c r="F256" s="7">
        <v>266</v>
      </c>
      <c r="G256" s="7">
        <v>194</v>
      </c>
      <c r="H256" s="8">
        <v>0.72932330827067671</v>
      </c>
      <c r="I256" s="177"/>
      <c r="J256" s="6">
        <v>10</v>
      </c>
      <c r="K256" s="28">
        <v>282</v>
      </c>
      <c r="L256" s="28">
        <v>216</v>
      </c>
      <c r="M256" s="29">
        <v>0.76595744680851063</v>
      </c>
      <c r="N256" s="185"/>
      <c r="O256" s="7">
        <v>9</v>
      </c>
      <c r="P256" s="96">
        <v>257</v>
      </c>
      <c r="Q256" s="96">
        <v>199</v>
      </c>
      <c r="R256" s="101">
        <f t="shared" si="18"/>
        <v>0.77431906614785995</v>
      </c>
      <c r="S256" s="185"/>
      <c r="T256" s="7">
        <v>10</v>
      </c>
      <c r="U256" s="144">
        <v>250</v>
      </c>
      <c r="V256" s="144">
        <v>193</v>
      </c>
      <c r="W256" s="101">
        <f t="shared" si="17"/>
        <v>0.77200000000000002</v>
      </c>
      <c r="X256" s="185"/>
      <c r="Y256" s="7">
        <v>10</v>
      </c>
      <c r="Z256" s="144"/>
      <c r="AA256" s="144"/>
      <c r="AB256" s="101" t="e">
        <f t="shared" si="19"/>
        <v>#DIV/0!</v>
      </c>
      <c r="AE256" s="5">
        <v>44449</v>
      </c>
      <c r="AF256" s="177"/>
      <c r="AG256" s="6">
        <v>10</v>
      </c>
      <c r="AH256" s="36">
        <v>0.82564409826243257</v>
      </c>
      <c r="AI256" s="36">
        <v>0.7</v>
      </c>
      <c r="AJ256" s="8">
        <v>0.72932330827067671</v>
      </c>
      <c r="AK256" s="177"/>
      <c r="AL256" s="6">
        <v>10</v>
      </c>
      <c r="AM256" s="9">
        <v>0.79435736677115987</v>
      </c>
      <c r="AN256" s="9">
        <v>0.77659574468085102</v>
      </c>
      <c r="AO256" s="9">
        <v>0.76595744680851063</v>
      </c>
      <c r="AP256" s="185"/>
      <c r="AQ256" s="7">
        <v>9</v>
      </c>
      <c r="AR256" s="104">
        <v>0.76679841897233203</v>
      </c>
      <c r="AS256" s="104">
        <v>0.66666666666666663</v>
      </c>
      <c r="AT256" s="104">
        <v>0.77431906614785995</v>
      </c>
      <c r="AU256" s="185"/>
      <c r="AV256" s="7">
        <v>10</v>
      </c>
      <c r="AW256" s="104">
        <v>0.84345479082321184</v>
      </c>
      <c r="AX256" s="104">
        <v>0.74226804123711343</v>
      </c>
      <c r="AY256" s="104">
        <v>0.77200000000000002</v>
      </c>
      <c r="AZ256" s="185"/>
      <c r="BA256" s="7">
        <v>10</v>
      </c>
      <c r="BB256" s="104"/>
      <c r="BC256" s="104"/>
      <c r="BD256" s="104"/>
    </row>
    <row r="257" spans="3:56" x14ac:dyDescent="0.25">
      <c r="C257" s="5">
        <v>44450</v>
      </c>
      <c r="D257" s="177"/>
      <c r="E257" s="6">
        <v>11</v>
      </c>
      <c r="F257" s="7">
        <v>266</v>
      </c>
      <c r="G257" s="7">
        <v>190</v>
      </c>
      <c r="H257" s="8">
        <v>0.7142857142857143</v>
      </c>
      <c r="I257" s="177"/>
      <c r="J257" s="6">
        <v>11</v>
      </c>
      <c r="K257" s="28">
        <v>282</v>
      </c>
      <c r="L257" s="28">
        <v>214</v>
      </c>
      <c r="M257" s="29">
        <v>0.75886524822695034</v>
      </c>
      <c r="N257" s="185"/>
      <c r="O257" s="7">
        <v>10</v>
      </c>
      <c r="P257" s="96">
        <v>257</v>
      </c>
      <c r="Q257" s="96">
        <v>193</v>
      </c>
      <c r="R257" s="101">
        <f t="shared" si="18"/>
        <v>0.75097276264591439</v>
      </c>
      <c r="S257" s="185"/>
      <c r="T257" s="7">
        <v>11</v>
      </c>
      <c r="U257" s="144">
        <v>250</v>
      </c>
      <c r="V257" s="144">
        <v>200</v>
      </c>
      <c r="W257" s="101">
        <f t="shared" si="17"/>
        <v>0.8</v>
      </c>
      <c r="X257" s="185"/>
      <c r="Y257" s="7">
        <v>11</v>
      </c>
      <c r="Z257" s="144"/>
      <c r="AA257" s="144"/>
      <c r="AB257" s="101" t="e">
        <f t="shared" si="19"/>
        <v>#DIV/0!</v>
      </c>
      <c r="AE257" s="5">
        <v>44450</v>
      </c>
      <c r="AF257" s="177"/>
      <c r="AG257" s="6">
        <v>11</v>
      </c>
      <c r="AH257" s="8">
        <v>0.83403235470341519</v>
      </c>
      <c r="AI257" s="8">
        <v>0.71</v>
      </c>
      <c r="AJ257" s="8">
        <v>0.7142857142857143</v>
      </c>
      <c r="AK257" s="177"/>
      <c r="AL257" s="6">
        <v>11</v>
      </c>
      <c r="AM257" s="9">
        <v>0.82445141065830718</v>
      </c>
      <c r="AN257" s="9">
        <v>0.67021276595744683</v>
      </c>
      <c r="AO257" s="9">
        <v>0.75886524822695034</v>
      </c>
      <c r="AP257" s="185"/>
      <c r="AQ257" s="7">
        <v>10</v>
      </c>
      <c r="AR257" s="104">
        <v>0.82608695652173914</v>
      </c>
      <c r="AS257" s="104">
        <v>0.65555555555555556</v>
      </c>
      <c r="AT257" s="104">
        <v>0.75097276264591439</v>
      </c>
      <c r="AU257" s="185"/>
      <c r="AV257" s="7">
        <v>11</v>
      </c>
      <c r="AW257" s="104">
        <v>0.81309041835357621</v>
      </c>
      <c r="AX257" s="104">
        <v>0.71134020618556704</v>
      </c>
      <c r="AY257" s="104">
        <v>0.8</v>
      </c>
      <c r="AZ257" s="185"/>
      <c r="BA257" s="7">
        <v>11</v>
      </c>
      <c r="BB257" s="104"/>
      <c r="BC257" s="104"/>
      <c r="BD257" s="104"/>
    </row>
    <row r="258" spans="3:56" x14ac:dyDescent="0.25">
      <c r="C258" s="5">
        <v>44451</v>
      </c>
      <c r="D258" s="177"/>
      <c r="E258" s="6">
        <v>12</v>
      </c>
      <c r="F258" s="7">
        <v>266</v>
      </c>
      <c r="G258" s="7">
        <v>182</v>
      </c>
      <c r="H258" s="8">
        <v>0.68421052631578949</v>
      </c>
      <c r="I258" s="177"/>
      <c r="J258" s="6">
        <v>12</v>
      </c>
      <c r="K258" s="28">
        <v>282</v>
      </c>
      <c r="L258" s="28">
        <v>215</v>
      </c>
      <c r="M258" s="29">
        <v>0.76241134751773054</v>
      </c>
      <c r="N258" s="185"/>
      <c r="O258" s="7">
        <v>11</v>
      </c>
      <c r="P258" s="96">
        <v>257</v>
      </c>
      <c r="Q258" s="96">
        <v>181</v>
      </c>
      <c r="R258" s="101">
        <f t="shared" si="18"/>
        <v>0.7042801556420234</v>
      </c>
      <c r="S258" s="185"/>
      <c r="T258" s="7">
        <v>12</v>
      </c>
      <c r="U258" s="144">
        <v>250</v>
      </c>
      <c r="V258" s="144">
        <v>199</v>
      </c>
      <c r="W258" s="101">
        <f t="shared" si="17"/>
        <v>0.79600000000000004</v>
      </c>
      <c r="X258" s="185"/>
      <c r="Y258" s="7">
        <v>12</v>
      </c>
      <c r="Z258" s="144"/>
      <c r="AA258" s="144"/>
      <c r="AB258" s="101" t="e">
        <f t="shared" si="19"/>
        <v>#DIV/0!</v>
      </c>
      <c r="AE258" s="5">
        <v>44451</v>
      </c>
      <c r="AF258" s="177"/>
      <c r="AG258" s="6">
        <v>12</v>
      </c>
      <c r="AH258" s="36">
        <v>0.80886758538046732</v>
      </c>
      <c r="AI258" s="36">
        <v>0.71</v>
      </c>
      <c r="AJ258" s="8">
        <v>0.68421052631578949</v>
      </c>
      <c r="AK258" s="177"/>
      <c r="AL258" s="6">
        <v>12</v>
      </c>
      <c r="AM258" s="9">
        <v>0.83072100313479624</v>
      </c>
      <c r="AN258" s="9">
        <v>0.82978723404255317</v>
      </c>
      <c r="AO258" s="9">
        <v>0.76241134751773054</v>
      </c>
      <c r="AP258" s="185"/>
      <c r="AQ258" s="7">
        <v>11</v>
      </c>
      <c r="AR258" s="104">
        <v>0.82213438735177868</v>
      </c>
      <c r="AS258" s="104">
        <v>0.73333333333333328</v>
      </c>
      <c r="AT258" s="104">
        <v>0.7042801556420234</v>
      </c>
      <c r="AU258" s="185"/>
      <c r="AV258" s="7">
        <v>12</v>
      </c>
      <c r="AW258" s="104">
        <v>0.82456140350877194</v>
      </c>
      <c r="AX258" s="104">
        <v>0.71134020618556704</v>
      </c>
      <c r="AY258" s="104">
        <v>0.79600000000000004</v>
      </c>
      <c r="AZ258" s="185"/>
      <c r="BA258" s="7">
        <v>12</v>
      </c>
      <c r="BB258" s="104"/>
      <c r="BC258" s="104"/>
      <c r="BD258" s="104"/>
    </row>
    <row r="259" spans="3:56" x14ac:dyDescent="0.25">
      <c r="C259" s="5">
        <v>44452</v>
      </c>
      <c r="D259" s="177"/>
      <c r="E259" s="6">
        <v>13</v>
      </c>
      <c r="F259" s="7">
        <v>266</v>
      </c>
      <c r="G259" s="7">
        <v>186</v>
      </c>
      <c r="H259" s="8">
        <v>0.6992481203007519</v>
      </c>
      <c r="I259" s="177"/>
      <c r="J259" s="6">
        <v>13</v>
      </c>
      <c r="K259" s="28">
        <v>282</v>
      </c>
      <c r="L259" s="28">
        <v>219</v>
      </c>
      <c r="M259" s="29">
        <v>0.77659574468085102</v>
      </c>
      <c r="N259" s="185"/>
      <c r="O259" s="7">
        <v>12</v>
      </c>
      <c r="P259" s="96">
        <v>257</v>
      </c>
      <c r="Q259" s="96">
        <v>196</v>
      </c>
      <c r="R259" s="101">
        <f t="shared" si="18"/>
        <v>0.76264591439688711</v>
      </c>
      <c r="S259" s="185"/>
      <c r="T259" s="7">
        <v>13</v>
      </c>
      <c r="U259" s="144">
        <v>250</v>
      </c>
      <c r="V259" s="144">
        <v>205</v>
      </c>
      <c r="W259" s="101">
        <f t="shared" si="17"/>
        <v>0.82</v>
      </c>
      <c r="X259" s="185"/>
      <c r="Y259" s="7">
        <v>13</v>
      </c>
      <c r="Z259" s="144"/>
      <c r="AA259" s="144"/>
      <c r="AB259" s="101" t="e">
        <f t="shared" si="19"/>
        <v>#DIV/0!</v>
      </c>
      <c r="AE259" s="5">
        <v>44452</v>
      </c>
      <c r="AF259" s="177"/>
      <c r="AG259" s="6">
        <v>13</v>
      </c>
      <c r="AH259" s="8">
        <v>0.81306171360095869</v>
      </c>
      <c r="AI259" s="8">
        <v>0.8</v>
      </c>
      <c r="AJ259" s="8">
        <v>0.6992481203007519</v>
      </c>
      <c r="AK259" s="177"/>
      <c r="AL259" s="6">
        <v>13</v>
      </c>
      <c r="AM259" s="9">
        <v>0.819435736677116</v>
      </c>
      <c r="AN259" s="9">
        <v>0.78723404255319152</v>
      </c>
      <c r="AO259" s="9">
        <v>0.77659574468085102</v>
      </c>
      <c r="AP259" s="185"/>
      <c r="AQ259" s="7">
        <v>12</v>
      </c>
      <c r="AR259" s="104">
        <v>0.83587028457974855</v>
      </c>
      <c r="AS259" s="104">
        <v>0.56666666666666665</v>
      </c>
      <c r="AT259" s="104">
        <v>0.76264591439688711</v>
      </c>
      <c r="AU259" s="185"/>
      <c r="AV259" s="7">
        <v>13</v>
      </c>
      <c r="AW259" s="104">
        <v>0.82253711201079627</v>
      </c>
      <c r="AX259" s="104">
        <v>0.72164948453608246</v>
      </c>
      <c r="AY259" s="104">
        <v>0.82</v>
      </c>
      <c r="AZ259" s="185"/>
      <c r="BA259" s="7">
        <v>13</v>
      </c>
      <c r="BB259" s="104"/>
      <c r="BC259" s="104"/>
      <c r="BD259" s="104"/>
    </row>
    <row r="260" spans="3:56" x14ac:dyDescent="0.25">
      <c r="C260" s="5">
        <v>44453</v>
      </c>
      <c r="D260" s="177"/>
      <c r="E260" s="6">
        <v>14</v>
      </c>
      <c r="F260" s="7">
        <v>266</v>
      </c>
      <c r="G260" s="7">
        <v>189</v>
      </c>
      <c r="H260" s="8">
        <v>0.71052631578947367</v>
      </c>
      <c r="I260" s="177"/>
      <c r="J260" s="6">
        <v>14</v>
      </c>
      <c r="K260" s="28">
        <v>282</v>
      </c>
      <c r="L260" s="28">
        <v>219</v>
      </c>
      <c r="M260" s="29">
        <v>0.77659574468085102</v>
      </c>
      <c r="N260" s="185"/>
      <c r="O260" s="7">
        <v>13</v>
      </c>
      <c r="P260" s="96">
        <v>257</v>
      </c>
      <c r="Q260" s="96">
        <v>206</v>
      </c>
      <c r="R260" s="101">
        <f t="shared" si="18"/>
        <v>0.80155642023346307</v>
      </c>
      <c r="S260" s="185"/>
      <c r="T260" s="7">
        <v>14</v>
      </c>
      <c r="U260" s="144">
        <v>250</v>
      </c>
      <c r="V260" s="144">
        <v>204</v>
      </c>
      <c r="W260" s="101">
        <f t="shared" ref="W260:W323" si="20">V260/U260</f>
        <v>0.81599999999999995</v>
      </c>
      <c r="X260" s="185"/>
      <c r="Y260" s="7">
        <v>14</v>
      </c>
      <c r="Z260" s="144"/>
      <c r="AA260" s="144"/>
      <c r="AB260" s="101" t="e">
        <f t="shared" si="19"/>
        <v>#DIV/0!</v>
      </c>
      <c r="AE260" s="5">
        <v>44453</v>
      </c>
      <c r="AF260" s="177"/>
      <c r="AG260" s="6">
        <v>14</v>
      </c>
      <c r="AH260" s="8">
        <v>0.84661473936488918</v>
      </c>
      <c r="AI260" s="8">
        <v>0.81</v>
      </c>
      <c r="AJ260" s="8">
        <v>0.71052631578947367</v>
      </c>
      <c r="AK260" s="177"/>
      <c r="AL260" s="6">
        <v>14</v>
      </c>
      <c r="AM260" s="9">
        <v>0.84012539184952983</v>
      </c>
      <c r="AN260" s="9">
        <v>0.74468085106382975</v>
      </c>
      <c r="AO260" s="9">
        <v>0.77659574468085102</v>
      </c>
      <c r="AP260" s="185"/>
      <c r="AQ260" s="7">
        <v>13</v>
      </c>
      <c r="AR260" s="104">
        <v>0.82197220383851755</v>
      </c>
      <c r="AS260" s="104">
        <v>0.64444444444444449</v>
      </c>
      <c r="AT260" s="104">
        <v>0.80155642023346307</v>
      </c>
      <c r="AU260" s="185"/>
      <c r="AV260" s="7">
        <v>14</v>
      </c>
      <c r="AW260" s="104">
        <v>0.82793522267206476</v>
      </c>
      <c r="AX260" s="104">
        <v>0.73195876288659789</v>
      </c>
      <c r="AY260" s="104">
        <v>0.81599999999999995</v>
      </c>
      <c r="AZ260" s="185"/>
      <c r="BA260" s="7">
        <v>14</v>
      </c>
      <c r="BB260" s="104"/>
      <c r="BC260" s="104"/>
      <c r="BD260" s="104"/>
    </row>
    <row r="261" spans="3:56" x14ac:dyDescent="0.25">
      <c r="C261" s="5">
        <v>44454</v>
      </c>
      <c r="D261" s="177"/>
      <c r="E261" s="6">
        <v>15</v>
      </c>
      <c r="F261" s="7">
        <v>266</v>
      </c>
      <c r="G261" s="7">
        <v>197</v>
      </c>
      <c r="H261" s="8">
        <v>0.74060150375939848</v>
      </c>
      <c r="I261" s="177"/>
      <c r="J261" s="6">
        <v>15</v>
      </c>
      <c r="K261" s="28">
        <v>282</v>
      </c>
      <c r="L261" s="28">
        <v>217</v>
      </c>
      <c r="M261" s="29">
        <v>0.76950354609929073</v>
      </c>
      <c r="N261" s="185"/>
      <c r="O261" s="7">
        <v>14</v>
      </c>
      <c r="P261" s="96">
        <v>257</v>
      </c>
      <c r="Q261" s="96">
        <v>203</v>
      </c>
      <c r="R261" s="101">
        <f t="shared" ref="R261:R307" si="21">Q261/P261</f>
        <v>0.78988326848249024</v>
      </c>
      <c r="S261" s="185"/>
      <c r="T261" s="7">
        <v>15</v>
      </c>
      <c r="U261" s="144">
        <v>244</v>
      </c>
      <c r="V261" s="144">
        <v>191</v>
      </c>
      <c r="W261" s="101">
        <f t="shared" si="20"/>
        <v>0.78278688524590168</v>
      </c>
      <c r="X261" s="185"/>
      <c r="Y261" s="7">
        <v>15</v>
      </c>
      <c r="Z261" s="144"/>
      <c r="AA261" s="144"/>
      <c r="AB261" s="101" t="e">
        <f t="shared" si="19"/>
        <v>#DIV/0!</v>
      </c>
      <c r="AE261" s="5">
        <v>44454</v>
      </c>
      <c r="AF261" s="177"/>
      <c r="AG261" s="6">
        <v>15</v>
      </c>
      <c r="AH261" s="8">
        <v>0.82444577591372081</v>
      </c>
      <c r="AI261" s="8">
        <v>0.8</v>
      </c>
      <c r="AJ261" s="8">
        <v>0.74060150375939848</v>
      </c>
      <c r="AK261" s="177"/>
      <c r="AL261" s="6">
        <v>15</v>
      </c>
      <c r="AM261" s="9">
        <v>0.82633228840125394</v>
      </c>
      <c r="AN261" s="9">
        <v>0.77659574468085102</v>
      </c>
      <c r="AO261" s="9">
        <v>0.76950354609929073</v>
      </c>
      <c r="AP261" s="185"/>
      <c r="AQ261" s="7">
        <v>14</v>
      </c>
      <c r="AR261" s="104">
        <v>0.8371939113170086</v>
      </c>
      <c r="AS261" s="104">
        <v>0.66666666666666663</v>
      </c>
      <c r="AT261" s="104">
        <v>0.78988326848249024</v>
      </c>
      <c r="AU261" s="185"/>
      <c r="AV261" s="7">
        <v>15</v>
      </c>
      <c r="AW261" s="104">
        <v>0.81650750341064116</v>
      </c>
      <c r="AX261" s="104">
        <v>0.86170212765957444</v>
      </c>
      <c r="AY261" s="104">
        <v>0.78278688524590168</v>
      </c>
      <c r="AZ261" s="185"/>
      <c r="BA261" s="7">
        <v>15</v>
      </c>
      <c r="BB261" s="104"/>
      <c r="BC261" s="104"/>
      <c r="BD261" s="104"/>
    </row>
    <row r="262" spans="3:56" x14ac:dyDescent="0.25">
      <c r="C262" s="5">
        <v>44455</v>
      </c>
      <c r="D262" s="177"/>
      <c r="E262" s="6">
        <v>16</v>
      </c>
      <c r="F262" s="7">
        <v>266</v>
      </c>
      <c r="G262" s="7">
        <v>198</v>
      </c>
      <c r="H262" s="8">
        <v>0.74436090225563911</v>
      </c>
      <c r="I262" s="177"/>
      <c r="J262" s="6">
        <v>16</v>
      </c>
      <c r="K262" s="28">
        <v>282</v>
      </c>
      <c r="L262" s="28">
        <v>221</v>
      </c>
      <c r="M262" s="29">
        <v>0.78368794326241131</v>
      </c>
      <c r="N262" s="185"/>
      <c r="O262" s="7">
        <v>15</v>
      </c>
      <c r="P262" s="96">
        <v>257</v>
      </c>
      <c r="Q262" s="96">
        <v>207</v>
      </c>
      <c r="R262" s="101">
        <f t="shared" si="21"/>
        <v>0.80544747081712065</v>
      </c>
      <c r="S262" s="185"/>
      <c r="T262" s="7">
        <v>16</v>
      </c>
      <c r="U262" s="144">
        <v>244</v>
      </c>
      <c r="V262" s="144">
        <v>201</v>
      </c>
      <c r="W262" s="101">
        <f t="shared" si="20"/>
        <v>0.82377049180327866</v>
      </c>
      <c r="X262" s="185"/>
      <c r="Y262" s="7">
        <v>16</v>
      </c>
      <c r="Z262" s="144"/>
      <c r="AA262" s="144"/>
      <c r="AB262" s="101" t="e">
        <f t="shared" si="19"/>
        <v>#DIV/0!</v>
      </c>
      <c r="AE262" s="5">
        <v>44455</v>
      </c>
      <c r="AF262" s="177"/>
      <c r="AG262" s="6">
        <v>16</v>
      </c>
      <c r="AH262" s="8">
        <v>0.84</v>
      </c>
      <c r="AI262" s="8">
        <v>0.8</v>
      </c>
      <c r="AJ262" s="8">
        <v>0.74060150375939848</v>
      </c>
      <c r="AK262" s="177"/>
      <c r="AL262" s="6">
        <v>16</v>
      </c>
      <c r="AM262" s="9">
        <v>0.7755485893416928</v>
      </c>
      <c r="AN262" s="9">
        <v>0.65957446808510634</v>
      </c>
      <c r="AO262" s="9">
        <v>0.78368794326241131</v>
      </c>
      <c r="AP262" s="185"/>
      <c r="AQ262" s="7">
        <v>15</v>
      </c>
      <c r="AR262" s="104">
        <v>0.82263401720714757</v>
      </c>
      <c r="AS262" s="104">
        <v>0.66666666666666663</v>
      </c>
      <c r="AT262" s="104">
        <v>0.80544747081712065</v>
      </c>
      <c r="AU262" s="185"/>
      <c r="AV262" s="7">
        <v>16</v>
      </c>
      <c r="AW262" s="104">
        <v>0.84242837653478853</v>
      </c>
      <c r="AX262" s="104">
        <v>0.78723404255319152</v>
      </c>
      <c r="AY262" s="104">
        <v>0.82377049180327866</v>
      </c>
      <c r="AZ262" s="185"/>
      <c r="BA262" s="7">
        <v>16</v>
      </c>
      <c r="BB262" s="104"/>
      <c r="BC262" s="104"/>
      <c r="BD262" s="104"/>
    </row>
    <row r="263" spans="3:56" x14ac:dyDescent="0.25">
      <c r="C263" s="5">
        <v>44456</v>
      </c>
      <c r="D263" s="177"/>
      <c r="E263" s="6">
        <v>17</v>
      </c>
      <c r="F263" s="7">
        <v>266</v>
      </c>
      <c r="G263" s="7">
        <v>207</v>
      </c>
      <c r="H263" s="8">
        <v>0.77819548872180455</v>
      </c>
      <c r="I263" s="177"/>
      <c r="J263" s="6">
        <v>17</v>
      </c>
      <c r="K263" s="28">
        <v>282</v>
      </c>
      <c r="L263" s="28">
        <v>209</v>
      </c>
      <c r="M263" s="29">
        <v>0.74113475177304966</v>
      </c>
      <c r="N263" s="185"/>
      <c r="O263" s="7">
        <v>16</v>
      </c>
      <c r="P263" s="96">
        <v>257</v>
      </c>
      <c r="Q263" s="96">
        <v>195</v>
      </c>
      <c r="R263" s="101">
        <f t="shared" si="21"/>
        <v>0.75875486381322954</v>
      </c>
      <c r="S263" s="185"/>
      <c r="T263" s="7">
        <v>17</v>
      </c>
      <c r="U263" s="144">
        <v>244</v>
      </c>
      <c r="V263" s="144">
        <v>208</v>
      </c>
      <c r="W263" s="101">
        <f t="shared" si="20"/>
        <v>0.85245901639344257</v>
      </c>
      <c r="X263" s="185"/>
      <c r="Y263" s="7">
        <v>17</v>
      </c>
      <c r="Z263" s="144"/>
      <c r="AA263" s="144"/>
      <c r="AB263" s="101" t="e">
        <f t="shared" si="19"/>
        <v>#DIV/0!</v>
      </c>
      <c r="AE263" s="5">
        <v>44456</v>
      </c>
      <c r="AF263" s="177"/>
      <c r="AG263" s="6">
        <v>17</v>
      </c>
      <c r="AH263" s="8">
        <v>0.82684242061114444</v>
      </c>
      <c r="AI263" s="8">
        <v>0.79</v>
      </c>
      <c r="AJ263" s="8">
        <v>0.77819548872180455</v>
      </c>
      <c r="AK263" s="177"/>
      <c r="AL263" s="6">
        <v>17</v>
      </c>
      <c r="AM263" s="9">
        <v>0.81567398119122259</v>
      </c>
      <c r="AN263" s="9">
        <v>0.80851063829787229</v>
      </c>
      <c r="AO263" s="9">
        <v>0.74113475177304966</v>
      </c>
      <c r="AP263" s="185"/>
      <c r="AQ263" s="7">
        <v>16</v>
      </c>
      <c r="AR263" s="104">
        <v>0.8371939113170086</v>
      </c>
      <c r="AS263" s="104">
        <v>0.66666666666666663</v>
      </c>
      <c r="AT263" s="104">
        <v>0.75875486381322954</v>
      </c>
      <c r="AU263" s="185"/>
      <c r="AV263" s="7">
        <v>17</v>
      </c>
      <c r="AW263" s="104">
        <v>0.83833560709413368</v>
      </c>
      <c r="AX263" s="104">
        <v>0.74468085106382975</v>
      </c>
      <c r="AY263" s="104">
        <v>0.85245901639344257</v>
      </c>
      <c r="AZ263" s="185"/>
      <c r="BA263" s="7">
        <v>17</v>
      </c>
      <c r="BB263" s="104"/>
      <c r="BC263" s="104"/>
      <c r="BD263" s="104"/>
    </row>
    <row r="264" spans="3:56" x14ac:dyDescent="0.25">
      <c r="C264" s="5">
        <v>44457</v>
      </c>
      <c r="D264" s="177"/>
      <c r="E264" s="6">
        <v>18</v>
      </c>
      <c r="F264" s="7">
        <v>266</v>
      </c>
      <c r="G264" s="7">
        <v>202</v>
      </c>
      <c r="H264" s="8">
        <v>0.75939849624060152</v>
      </c>
      <c r="I264" s="177"/>
      <c r="J264" s="6">
        <v>18</v>
      </c>
      <c r="K264" s="28">
        <v>282</v>
      </c>
      <c r="L264" s="28">
        <v>207</v>
      </c>
      <c r="M264" s="29">
        <v>0.73404255319148937</v>
      </c>
      <c r="N264" s="185"/>
      <c r="O264" s="7">
        <v>17</v>
      </c>
      <c r="P264" s="96">
        <v>257</v>
      </c>
      <c r="Q264" s="96">
        <v>194</v>
      </c>
      <c r="R264" s="101">
        <f t="shared" si="21"/>
        <v>0.75486381322957197</v>
      </c>
      <c r="S264" s="185"/>
      <c r="T264" s="7">
        <v>18</v>
      </c>
      <c r="U264" s="144">
        <v>244</v>
      </c>
      <c r="V264" s="144">
        <v>202</v>
      </c>
      <c r="W264" s="101">
        <f t="shared" si="20"/>
        <v>0.82786885245901642</v>
      </c>
      <c r="X264" s="185"/>
      <c r="Y264" s="7">
        <v>18</v>
      </c>
      <c r="Z264" s="144"/>
      <c r="AA264" s="144"/>
      <c r="AB264" s="101" t="e">
        <f t="shared" si="19"/>
        <v>#DIV/0!</v>
      </c>
      <c r="AE264" s="5">
        <v>44457</v>
      </c>
      <c r="AF264" s="177"/>
      <c r="AG264" s="6">
        <v>18</v>
      </c>
      <c r="AH264" s="8">
        <v>0.81426003594967045</v>
      </c>
      <c r="AI264" s="8">
        <v>0.79</v>
      </c>
      <c r="AJ264" s="8">
        <v>0.75939849624060152</v>
      </c>
      <c r="AK264" s="177"/>
      <c r="AL264" s="6">
        <v>18</v>
      </c>
      <c r="AM264" s="9">
        <v>0.83949843260188084</v>
      </c>
      <c r="AN264" s="9">
        <v>0.85106382978723405</v>
      </c>
      <c r="AO264" s="9">
        <v>0.73404255319148937</v>
      </c>
      <c r="AP264" s="185"/>
      <c r="AQ264" s="7">
        <v>17</v>
      </c>
      <c r="AR264" s="104">
        <v>0.83245033112582778</v>
      </c>
      <c r="AS264" s="104">
        <v>0.6333333333333333</v>
      </c>
      <c r="AT264" s="104">
        <v>0.75486381322957197</v>
      </c>
      <c r="AU264" s="185"/>
      <c r="AV264" s="7">
        <v>18</v>
      </c>
      <c r="AW264" s="104">
        <v>0.83560709413369716</v>
      </c>
      <c r="AX264" s="104">
        <v>0.78723404255319152</v>
      </c>
      <c r="AY264" s="104">
        <v>0.82786885245901642</v>
      </c>
      <c r="AZ264" s="185"/>
      <c r="BA264" s="7">
        <v>18</v>
      </c>
      <c r="BB264" s="104"/>
      <c r="BC264" s="104"/>
      <c r="BD264" s="104"/>
    </row>
    <row r="265" spans="3:56" x14ac:dyDescent="0.25">
      <c r="C265" s="5">
        <v>44458</v>
      </c>
      <c r="D265" s="177"/>
      <c r="E265" s="6">
        <v>19</v>
      </c>
      <c r="F265" s="7">
        <v>266</v>
      </c>
      <c r="G265" s="7">
        <v>189</v>
      </c>
      <c r="H265" s="8">
        <v>0.71052631578947367</v>
      </c>
      <c r="I265" s="177"/>
      <c r="J265" s="6">
        <v>19</v>
      </c>
      <c r="K265" s="28">
        <v>282</v>
      </c>
      <c r="L265" s="28">
        <v>207</v>
      </c>
      <c r="M265" s="29">
        <v>0.73404255319148937</v>
      </c>
      <c r="N265" s="185"/>
      <c r="O265" s="7">
        <v>18</v>
      </c>
      <c r="P265" s="96">
        <v>257</v>
      </c>
      <c r="Q265" s="96">
        <v>192</v>
      </c>
      <c r="R265" s="101">
        <f t="shared" si="21"/>
        <v>0.74708171206225682</v>
      </c>
      <c r="S265" s="185"/>
      <c r="T265" s="7">
        <v>19</v>
      </c>
      <c r="U265" s="144">
        <v>244</v>
      </c>
      <c r="V265" s="144">
        <v>207</v>
      </c>
      <c r="W265" s="101">
        <f t="shared" si="20"/>
        <v>0.84836065573770492</v>
      </c>
      <c r="X265" s="185"/>
      <c r="Y265" s="7">
        <v>19</v>
      </c>
      <c r="Z265" s="144"/>
      <c r="AA265" s="144"/>
      <c r="AB265" s="101" t="e">
        <f t="shared" si="19"/>
        <v>#DIV/0!</v>
      </c>
      <c r="AE265" s="5">
        <v>44458</v>
      </c>
      <c r="AF265" s="177"/>
      <c r="AG265" s="6">
        <v>19</v>
      </c>
      <c r="AH265" s="8">
        <v>0.84</v>
      </c>
      <c r="AI265" s="8">
        <v>0.74</v>
      </c>
      <c r="AJ265" s="8">
        <v>0.71</v>
      </c>
      <c r="AK265" s="177"/>
      <c r="AL265" s="6">
        <v>19</v>
      </c>
      <c r="AM265" s="9">
        <v>0.83197492163009401</v>
      </c>
      <c r="AN265" s="9">
        <v>0.80851063829787229</v>
      </c>
      <c r="AO265" s="9">
        <v>0.73404255319148937</v>
      </c>
      <c r="AP265" s="185"/>
      <c r="AQ265" s="7">
        <v>18</v>
      </c>
      <c r="AR265" s="104">
        <v>0.83841059602649004</v>
      </c>
      <c r="AS265" s="104">
        <v>0.5444444444444444</v>
      </c>
      <c r="AT265" s="104">
        <v>0.74708171206225682</v>
      </c>
      <c r="AU265" s="185"/>
      <c r="AV265" s="7">
        <v>19</v>
      </c>
      <c r="AW265" s="104">
        <v>0.82605729877216916</v>
      </c>
      <c r="AX265" s="104">
        <v>0.78723404255319152</v>
      </c>
      <c r="AY265" s="104">
        <v>0.84836065573770492</v>
      </c>
      <c r="AZ265" s="185"/>
      <c r="BA265" s="7">
        <v>19</v>
      </c>
      <c r="BB265" s="104"/>
      <c r="BC265" s="104"/>
      <c r="BD265" s="104"/>
    </row>
    <row r="266" spans="3:56" x14ac:dyDescent="0.25">
      <c r="C266" s="5">
        <v>44459</v>
      </c>
      <c r="D266" s="177"/>
      <c r="E266" s="6">
        <v>20</v>
      </c>
      <c r="F266" s="7">
        <v>266</v>
      </c>
      <c r="G266" s="7">
        <v>191</v>
      </c>
      <c r="H266" s="8">
        <v>0.71804511278195493</v>
      </c>
      <c r="I266" s="177"/>
      <c r="J266" s="6">
        <v>20</v>
      </c>
      <c r="K266" s="28">
        <v>282</v>
      </c>
      <c r="L266" s="28">
        <v>197</v>
      </c>
      <c r="M266" s="29">
        <v>0.6985815602836879</v>
      </c>
      <c r="N266" s="185"/>
      <c r="O266" s="7">
        <v>19</v>
      </c>
      <c r="P266" s="96">
        <v>257</v>
      </c>
      <c r="Q266" s="96">
        <v>192</v>
      </c>
      <c r="R266" s="101">
        <f t="shared" si="21"/>
        <v>0.74708171206225682</v>
      </c>
      <c r="S266" s="185"/>
      <c r="T266" s="7">
        <v>20</v>
      </c>
      <c r="U266" s="144">
        <v>244</v>
      </c>
      <c r="V266" s="144">
        <v>196</v>
      </c>
      <c r="W266" s="101">
        <f t="shared" si="20"/>
        <v>0.80327868852459017</v>
      </c>
      <c r="X266" s="185"/>
      <c r="Y266" s="7">
        <v>20</v>
      </c>
      <c r="Z266" s="144"/>
      <c r="AA266" s="144"/>
      <c r="AB266" s="101" t="e">
        <f t="shared" si="19"/>
        <v>#DIV/0!</v>
      </c>
      <c r="AE266" s="5">
        <v>44459</v>
      </c>
      <c r="AF266" s="177"/>
      <c r="AG266" s="6">
        <v>20</v>
      </c>
      <c r="AH266" s="8">
        <v>0.85</v>
      </c>
      <c r="AI266" s="8">
        <v>0.73</v>
      </c>
      <c r="AJ266" s="8">
        <v>0.72</v>
      </c>
      <c r="AK266" s="177"/>
      <c r="AL266" s="6">
        <v>20</v>
      </c>
      <c r="AM266" s="9">
        <v>0.84639498432601878</v>
      </c>
      <c r="AN266" s="9">
        <v>0.85106382978723405</v>
      </c>
      <c r="AO266" s="9">
        <v>0.6985815602836879</v>
      </c>
      <c r="AP266" s="185"/>
      <c r="AQ266" s="7">
        <v>19</v>
      </c>
      <c r="AR266" s="104">
        <v>0.82317880794701992</v>
      </c>
      <c r="AS266" s="104">
        <v>0.61111111111111116</v>
      </c>
      <c r="AT266" s="104">
        <v>0.74708171206225682</v>
      </c>
      <c r="AU266" s="185"/>
      <c r="AV266" s="7">
        <v>20</v>
      </c>
      <c r="AW266" s="104">
        <v>0.81241473396998631</v>
      </c>
      <c r="AX266" s="104">
        <v>0.7978723404255319</v>
      </c>
      <c r="AY266" s="104">
        <v>0.80327868852459017</v>
      </c>
      <c r="AZ266" s="185"/>
      <c r="BA266" s="7">
        <v>20</v>
      </c>
      <c r="BB266" s="104"/>
      <c r="BC266" s="104"/>
      <c r="BD266" s="104"/>
    </row>
    <row r="267" spans="3:56" x14ac:dyDescent="0.25">
      <c r="C267" s="5">
        <v>44460</v>
      </c>
      <c r="D267" s="177"/>
      <c r="E267" s="6">
        <v>21</v>
      </c>
      <c r="F267" s="7">
        <v>266</v>
      </c>
      <c r="G267" s="7">
        <v>192</v>
      </c>
      <c r="H267" s="8">
        <v>0.72180451127819545</v>
      </c>
      <c r="I267" s="177"/>
      <c r="J267" s="6">
        <v>21</v>
      </c>
      <c r="K267" s="28">
        <v>282</v>
      </c>
      <c r="L267" s="28">
        <v>199</v>
      </c>
      <c r="M267" s="29">
        <v>0.70567375886524819</v>
      </c>
      <c r="N267" s="185"/>
      <c r="O267" s="7">
        <v>20</v>
      </c>
      <c r="P267" s="96">
        <v>257</v>
      </c>
      <c r="Q267" s="96">
        <v>206</v>
      </c>
      <c r="R267" s="101">
        <f t="shared" si="21"/>
        <v>0.80155642023346307</v>
      </c>
      <c r="S267" s="185"/>
      <c r="T267" s="7">
        <v>21</v>
      </c>
      <c r="U267" s="144">
        <v>244</v>
      </c>
      <c r="V267" s="144">
        <v>194</v>
      </c>
      <c r="W267" s="101">
        <f t="shared" si="20"/>
        <v>0.79508196721311475</v>
      </c>
      <c r="X267" s="185"/>
      <c r="Y267" s="7">
        <v>21</v>
      </c>
      <c r="Z267" s="144"/>
      <c r="AA267" s="144"/>
      <c r="AB267" s="101" t="e">
        <f t="shared" si="19"/>
        <v>#DIV/0!</v>
      </c>
      <c r="AE267" s="5">
        <v>44460</v>
      </c>
      <c r="AF267" s="177"/>
      <c r="AG267" s="6">
        <v>21</v>
      </c>
      <c r="AH267" s="8">
        <v>0.82</v>
      </c>
      <c r="AI267" s="8">
        <v>0.79</v>
      </c>
      <c r="AJ267" s="8">
        <v>0.72</v>
      </c>
      <c r="AK267" s="177"/>
      <c r="AL267" s="6">
        <v>21</v>
      </c>
      <c r="AM267" s="9">
        <v>0.82006269592476488</v>
      </c>
      <c r="AN267" s="9">
        <v>0.74468085106382975</v>
      </c>
      <c r="AO267" s="9">
        <v>0.70567375886524819</v>
      </c>
      <c r="AP267" s="185"/>
      <c r="AQ267" s="7">
        <v>20</v>
      </c>
      <c r="AR267" s="104">
        <v>0.81788079470198671</v>
      </c>
      <c r="AS267" s="104">
        <v>0.55555555555555558</v>
      </c>
      <c r="AT267" s="104">
        <v>0.80155642023346307</v>
      </c>
      <c r="AU267" s="185"/>
      <c r="AV267" s="7">
        <v>21</v>
      </c>
      <c r="AW267" s="104">
        <v>0.75443383356070937</v>
      </c>
      <c r="AX267" s="104">
        <v>0.71276595744680848</v>
      </c>
      <c r="AY267" s="104">
        <v>0.79508196721311475</v>
      </c>
      <c r="AZ267" s="185"/>
      <c r="BA267" s="7">
        <v>21</v>
      </c>
      <c r="BB267" s="104"/>
      <c r="BC267" s="104"/>
      <c r="BD267" s="104"/>
    </row>
    <row r="268" spans="3:56" x14ac:dyDescent="0.25">
      <c r="C268" s="5">
        <v>44461</v>
      </c>
      <c r="D268" s="177"/>
      <c r="E268" s="6">
        <v>22</v>
      </c>
      <c r="F268" s="7">
        <v>266</v>
      </c>
      <c r="G268" s="7">
        <v>202</v>
      </c>
      <c r="H268" s="8">
        <v>0.75939849624060152</v>
      </c>
      <c r="I268" s="177"/>
      <c r="J268" s="6">
        <v>22</v>
      </c>
      <c r="K268" s="28">
        <v>282</v>
      </c>
      <c r="L268" s="28">
        <v>194</v>
      </c>
      <c r="M268" s="29">
        <v>0.68794326241134751</v>
      </c>
      <c r="N268" s="185"/>
      <c r="O268" s="7">
        <v>21</v>
      </c>
      <c r="P268" s="96">
        <v>257</v>
      </c>
      <c r="Q268" s="96">
        <v>192</v>
      </c>
      <c r="R268" s="101">
        <f t="shared" si="21"/>
        <v>0.74708171206225682</v>
      </c>
      <c r="S268" s="185"/>
      <c r="T268" s="7">
        <v>22</v>
      </c>
      <c r="U268" s="144">
        <v>244</v>
      </c>
      <c r="V268" s="144">
        <v>183</v>
      </c>
      <c r="W268" s="101">
        <f t="shared" si="20"/>
        <v>0.75</v>
      </c>
      <c r="X268" s="185"/>
      <c r="Y268" s="7">
        <v>22</v>
      </c>
      <c r="Z268" s="144"/>
      <c r="AA268" s="144"/>
      <c r="AB268" s="101" t="e">
        <f t="shared" si="19"/>
        <v>#DIV/0!</v>
      </c>
      <c r="AE268" s="5">
        <v>44461</v>
      </c>
      <c r="AF268" s="177"/>
      <c r="AG268" s="6">
        <v>22</v>
      </c>
      <c r="AH268" s="8">
        <v>0.82</v>
      </c>
      <c r="AI268" s="8">
        <v>0.77</v>
      </c>
      <c r="AJ268" s="8">
        <v>0.76</v>
      </c>
      <c r="AK268" s="177"/>
      <c r="AL268" s="6">
        <v>22</v>
      </c>
      <c r="AM268" s="9">
        <v>0.84388714733542325</v>
      </c>
      <c r="AN268" s="9">
        <v>0.85106382978723405</v>
      </c>
      <c r="AO268" s="9">
        <v>0.68794326241134751</v>
      </c>
      <c r="AP268" s="185"/>
      <c r="AQ268" s="7">
        <v>21</v>
      </c>
      <c r="AR268" s="104">
        <v>0.78874172185430469</v>
      </c>
      <c r="AS268" s="104">
        <v>0.63529411764705879</v>
      </c>
      <c r="AT268" s="104">
        <v>0.74708171206225682</v>
      </c>
      <c r="AU268" s="185"/>
      <c r="AV268" s="7">
        <v>22</v>
      </c>
      <c r="AW268" s="104">
        <v>0.81036834924965895</v>
      </c>
      <c r="AX268" s="104">
        <v>0.77659574468085102</v>
      </c>
      <c r="AY268" s="104">
        <v>0.75</v>
      </c>
      <c r="AZ268" s="185"/>
      <c r="BA268" s="7">
        <v>22</v>
      </c>
      <c r="BB268" s="104"/>
      <c r="BC268" s="104"/>
      <c r="BD268" s="104"/>
    </row>
    <row r="269" spans="3:56" x14ac:dyDescent="0.25">
      <c r="C269" s="5">
        <v>44462</v>
      </c>
      <c r="D269" s="177"/>
      <c r="E269" s="6">
        <v>23</v>
      </c>
      <c r="F269" s="7">
        <v>266</v>
      </c>
      <c r="G269" s="7">
        <v>206</v>
      </c>
      <c r="H269" s="8">
        <v>0.77443609022556392</v>
      </c>
      <c r="I269" s="177"/>
      <c r="J269" s="6">
        <v>23</v>
      </c>
      <c r="K269" s="28">
        <v>282</v>
      </c>
      <c r="L269" s="28">
        <v>194</v>
      </c>
      <c r="M269" s="29">
        <v>0.68794326241134751</v>
      </c>
      <c r="N269" s="185"/>
      <c r="O269" s="7">
        <v>22</v>
      </c>
      <c r="P269" s="96">
        <v>257</v>
      </c>
      <c r="Q269" s="96">
        <v>197</v>
      </c>
      <c r="R269" s="101">
        <f t="shared" si="21"/>
        <v>0.7665369649805448</v>
      </c>
      <c r="S269" s="185"/>
      <c r="T269" s="7">
        <v>23</v>
      </c>
      <c r="U269" s="144">
        <v>244</v>
      </c>
      <c r="V269" s="144">
        <v>196</v>
      </c>
      <c r="W269" s="101">
        <f t="shared" si="20"/>
        <v>0.80327868852459017</v>
      </c>
      <c r="X269" s="185"/>
      <c r="Y269" s="7">
        <v>23</v>
      </c>
      <c r="Z269" s="144"/>
      <c r="AA269" s="144"/>
      <c r="AB269" s="101" t="e">
        <f t="shared" si="19"/>
        <v>#DIV/0!</v>
      </c>
      <c r="AE269" s="5">
        <v>44462</v>
      </c>
      <c r="AF269" s="177"/>
      <c r="AG269" s="6">
        <v>23</v>
      </c>
      <c r="AH269" s="8">
        <v>0.83</v>
      </c>
      <c r="AI269" s="8">
        <v>0.78</v>
      </c>
      <c r="AJ269" s="8">
        <v>0.77</v>
      </c>
      <c r="AK269" s="177"/>
      <c r="AL269" s="6">
        <v>23</v>
      </c>
      <c r="AM269" s="9">
        <v>0.77931034482758621</v>
      </c>
      <c r="AN269" s="9">
        <v>0.77659574468085102</v>
      </c>
      <c r="AO269" s="9">
        <v>0.68794326241134751</v>
      </c>
      <c r="AP269" s="185"/>
      <c r="AQ269" s="7">
        <v>22</v>
      </c>
      <c r="AR269" s="104">
        <v>0.79403973509933778</v>
      </c>
      <c r="AS269" s="104">
        <v>0.6</v>
      </c>
      <c r="AT269" s="104">
        <v>0.7665369649805448</v>
      </c>
      <c r="AU269" s="185"/>
      <c r="AV269" s="7">
        <v>23</v>
      </c>
      <c r="AW269" s="104">
        <v>0.81151473612063052</v>
      </c>
      <c r="AX269" s="104">
        <v>0.77659574468085102</v>
      </c>
      <c r="AY269" s="104">
        <v>0.80327868852459017</v>
      </c>
      <c r="AZ269" s="185"/>
      <c r="BA269" s="7">
        <v>23</v>
      </c>
      <c r="BB269" s="104"/>
      <c r="BC269" s="104"/>
      <c r="BD269" s="104"/>
    </row>
    <row r="270" spans="3:56" x14ac:dyDescent="0.25">
      <c r="C270" s="5">
        <v>44463</v>
      </c>
      <c r="D270" s="177"/>
      <c r="E270" s="6">
        <v>24</v>
      </c>
      <c r="F270" s="7">
        <v>266</v>
      </c>
      <c r="G270" s="7">
        <v>200</v>
      </c>
      <c r="H270" s="8">
        <v>0.75187969924812026</v>
      </c>
      <c r="I270" s="177"/>
      <c r="J270" s="6">
        <v>24</v>
      </c>
      <c r="K270" s="28">
        <v>282</v>
      </c>
      <c r="L270" s="28">
        <v>201</v>
      </c>
      <c r="M270" s="29">
        <v>0.71276595744680848</v>
      </c>
      <c r="N270" s="185"/>
      <c r="O270" s="7">
        <v>23</v>
      </c>
      <c r="P270" s="96">
        <v>257</v>
      </c>
      <c r="Q270" s="96">
        <v>191</v>
      </c>
      <c r="R270" s="101">
        <f t="shared" si="21"/>
        <v>0.74319066147859925</v>
      </c>
      <c r="S270" s="185"/>
      <c r="T270" s="7">
        <v>24</v>
      </c>
      <c r="U270" s="144">
        <v>244</v>
      </c>
      <c r="V270" s="144">
        <v>202</v>
      </c>
      <c r="W270" s="101">
        <f t="shared" si="20"/>
        <v>0.82786885245901642</v>
      </c>
      <c r="X270" s="185"/>
      <c r="Y270" s="7">
        <v>24</v>
      </c>
      <c r="Z270" s="144"/>
      <c r="AA270" s="144"/>
      <c r="AB270" s="101" t="e">
        <f t="shared" ref="AB270:AB333" si="22">AA270/Z270</f>
        <v>#DIV/0!</v>
      </c>
      <c r="AE270" s="5">
        <v>44463</v>
      </c>
      <c r="AF270" s="177"/>
      <c r="AG270" s="6">
        <v>24</v>
      </c>
      <c r="AH270" s="8">
        <v>0.82324745356500895</v>
      </c>
      <c r="AI270" s="8">
        <v>0.71</v>
      </c>
      <c r="AJ270" s="8">
        <v>0.75187969924812026</v>
      </c>
      <c r="AK270" s="177"/>
      <c r="AL270" s="6">
        <v>24</v>
      </c>
      <c r="AM270" s="9">
        <v>0.7931034482758621</v>
      </c>
      <c r="AN270" s="9">
        <v>0.81914893617021278</v>
      </c>
      <c r="AO270" s="9">
        <v>0.71276595744680848</v>
      </c>
      <c r="AP270" s="185"/>
      <c r="AQ270" s="7">
        <v>23</v>
      </c>
      <c r="AR270" s="104">
        <v>0.8</v>
      </c>
      <c r="AS270" s="104">
        <v>0.70588235294117652</v>
      </c>
      <c r="AT270" s="104">
        <v>0.74319066147859925</v>
      </c>
      <c r="AU270" s="185"/>
      <c r="AV270" s="7">
        <v>24</v>
      </c>
      <c r="AW270" s="104">
        <v>0.83002056202878682</v>
      </c>
      <c r="AX270" s="104">
        <v>0.75531914893617025</v>
      </c>
      <c r="AY270" s="104">
        <v>0.82786885245901642</v>
      </c>
      <c r="AZ270" s="185"/>
      <c r="BA270" s="7">
        <v>24</v>
      </c>
      <c r="BB270" s="104"/>
      <c r="BC270" s="104"/>
      <c r="BD270" s="104"/>
    </row>
    <row r="271" spans="3:56" x14ac:dyDescent="0.25">
      <c r="C271" s="5">
        <v>44464</v>
      </c>
      <c r="D271" s="177"/>
      <c r="E271" s="6">
        <v>25</v>
      </c>
      <c r="F271" s="7">
        <v>266</v>
      </c>
      <c r="G271" s="7">
        <v>204</v>
      </c>
      <c r="H271" s="8">
        <v>0.76691729323308266</v>
      </c>
      <c r="I271" s="177"/>
      <c r="J271" s="6">
        <v>25</v>
      </c>
      <c r="K271" s="28">
        <v>282</v>
      </c>
      <c r="L271" s="28">
        <v>212</v>
      </c>
      <c r="M271" s="29">
        <v>0.75177304964539005</v>
      </c>
      <c r="N271" s="185"/>
      <c r="O271" s="7">
        <v>24</v>
      </c>
      <c r="P271" s="96">
        <v>257</v>
      </c>
      <c r="Q271" s="96">
        <v>196</v>
      </c>
      <c r="R271" s="101">
        <f t="shared" si="21"/>
        <v>0.76264591439688711</v>
      </c>
      <c r="S271" s="185"/>
      <c r="T271" s="7">
        <v>25</v>
      </c>
      <c r="U271" s="144">
        <v>244</v>
      </c>
      <c r="V271" s="144">
        <v>214</v>
      </c>
      <c r="W271" s="101">
        <f t="shared" si="20"/>
        <v>0.87704918032786883</v>
      </c>
      <c r="X271" s="185"/>
      <c r="Y271" s="7">
        <v>25</v>
      </c>
      <c r="Z271" s="144"/>
      <c r="AA271" s="144"/>
      <c r="AB271" s="101" t="e">
        <f t="shared" si="22"/>
        <v>#DIV/0!</v>
      </c>
      <c r="AE271" s="5">
        <v>44464</v>
      </c>
      <c r="AF271" s="177"/>
      <c r="AG271" s="6">
        <v>25</v>
      </c>
      <c r="AH271" s="8">
        <v>0.83103654883163569</v>
      </c>
      <c r="AI271" s="8">
        <v>0.78</v>
      </c>
      <c r="AJ271" s="8">
        <v>0.76691729323308266</v>
      </c>
      <c r="AK271" s="177"/>
      <c r="AL271" s="6">
        <v>25</v>
      </c>
      <c r="AM271" s="9">
        <v>0.77304075235109715</v>
      </c>
      <c r="AN271" s="9">
        <v>0.73404255319148937</v>
      </c>
      <c r="AO271" s="9">
        <v>0.75177304964539005</v>
      </c>
      <c r="AP271" s="185"/>
      <c r="AQ271" s="7">
        <v>24</v>
      </c>
      <c r="AR271" s="104">
        <v>0.81518151815181517</v>
      </c>
      <c r="AS271" s="104">
        <v>0.72941176470588232</v>
      </c>
      <c r="AT271" s="104">
        <v>0.76264591439688711</v>
      </c>
      <c r="AU271" s="185"/>
      <c r="AV271" s="7">
        <v>25</v>
      </c>
      <c r="AW271" s="121">
        <v>0.82316655243317338</v>
      </c>
      <c r="AX271" s="121">
        <v>0.84042553191489366</v>
      </c>
      <c r="AY271" s="121">
        <v>0.87704918032786883</v>
      </c>
      <c r="AZ271" s="185"/>
      <c r="BA271" s="7">
        <v>25</v>
      </c>
      <c r="BB271" s="121"/>
      <c r="BC271" s="121"/>
      <c r="BD271" s="121"/>
    </row>
    <row r="272" spans="3:56" x14ac:dyDescent="0.25">
      <c r="C272" s="5">
        <v>44465</v>
      </c>
      <c r="D272" s="177"/>
      <c r="E272" s="6">
        <v>26</v>
      </c>
      <c r="F272" s="7">
        <v>266</v>
      </c>
      <c r="G272" s="7">
        <v>199</v>
      </c>
      <c r="H272" s="8">
        <v>0.74812030075187974</v>
      </c>
      <c r="I272" s="177"/>
      <c r="J272" s="6">
        <v>26</v>
      </c>
      <c r="K272" s="28">
        <v>282</v>
      </c>
      <c r="L272" s="28">
        <v>206</v>
      </c>
      <c r="M272" s="29">
        <v>0.73049645390070927</v>
      </c>
      <c r="N272" s="185"/>
      <c r="O272" s="7">
        <v>25</v>
      </c>
      <c r="P272" s="96">
        <v>257</v>
      </c>
      <c r="Q272" s="96">
        <v>200</v>
      </c>
      <c r="R272" s="101">
        <f t="shared" si="21"/>
        <v>0.77821011673151752</v>
      </c>
      <c r="S272" s="185"/>
      <c r="T272" s="7">
        <v>26</v>
      </c>
      <c r="U272" s="144">
        <v>244</v>
      </c>
      <c r="V272" s="144">
        <v>206</v>
      </c>
      <c r="W272" s="101">
        <f t="shared" si="20"/>
        <v>0.84426229508196726</v>
      </c>
      <c r="X272" s="185"/>
      <c r="Y272" s="7">
        <v>26</v>
      </c>
      <c r="Z272" s="144"/>
      <c r="AA272" s="144"/>
      <c r="AB272" s="101" t="e">
        <f t="shared" si="22"/>
        <v>#DIV/0!</v>
      </c>
      <c r="AE272" s="5">
        <v>44465</v>
      </c>
      <c r="AF272" s="177"/>
      <c r="AG272" s="6">
        <v>26</v>
      </c>
      <c r="AH272" s="8">
        <v>0.82025164769322945</v>
      </c>
      <c r="AI272" s="8">
        <v>0.78</v>
      </c>
      <c r="AJ272" s="8">
        <v>0.74812030075187974</v>
      </c>
      <c r="AK272" s="177"/>
      <c r="AL272" s="6">
        <v>26</v>
      </c>
      <c r="AM272" s="9">
        <v>0.81065830721003129</v>
      </c>
      <c r="AN272" s="9">
        <v>0.76595744680851063</v>
      </c>
      <c r="AO272" s="9">
        <v>0.73049645390070927</v>
      </c>
      <c r="AP272" s="185"/>
      <c r="AQ272" s="7">
        <v>25</v>
      </c>
      <c r="AR272" s="121">
        <v>0.83828382838283833</v>
      </c>
      <c r="AS272" s="121">
        <v>0.78823529411764703</v>
      </c>
      <c r="AT272" s="121">
        <v>0.77821011673151752</v>
      </c>
      <c r="AU272" s="185"/>
      <c r="AV272" s="120">
        <v>26</v>
      </c>
      <c r="AW272" s="104">
        <v>0.84578478409869773</v>
      </c>
      <c r="AX272" s="104">
        <v>0.82978723404255317</v>
      </c>
      <c r="AY272" s="104">
        <v>0.84426229508196726</v>
      </c>
      <c r="AZ272" s="185"/>
      <c r="BA272" s="120">
        <v>26</v>
      </c>
      <c r="BB272" s="104"/>
      <c r="BC272" s="104"/>
      <c r="BD272" s="104"/>
    </row>
    <row r="273" spans="3:56" x14ac:dyDescent="0.25">
      <c r="C273" s="5">
        <v>44466</v>
      </c>
      <c r="D273" s="177"/>
      <c r="E273" s="6">
        <v>27</v>
      </c>
      <c r="F273" s="7">
        <v>266</v>
      </c>
      <c r="G273" s="7">
        <v>191</v>
      </c>
      <c r="H273" s="8">
        <v>0.71804511278195493</v>
      </c>
      <c r="I273" s="177"/>
      <c r="J273" s="6">
        <v>27</v>
      </c>
      <c r="K273" s="28">
        <v>282</v>
      </c>
      <c r="L273" s="28">
        <v>206</v>
      </c>
      <c r="M273" s="29">
        <v>0.73049645390070927</v>
      </c>
      <c r="N273" s="185"/>
      <c r="O273" s="7">
        <v>26</v>
      </c>
      <c r="P273" s="96">
        <v>257</v>
      </c>
      <c r="Q273" s="96">
        <v>201</v>
      </c>
      <c r="R273" s="101">
        <f t="shared" si="21"/>
        <v>0.78210116731517509</v>
      </c>
      <c r="S273" s="185"/>
      <c r="T273" s="7">
        <v>27</v>
      </c>
      <c r="U273" s="144">
        <v>244</v>
      </c>
      <c r="V273" s="144">
        <v>199</v>
      </c>
      <c r="W273" s="101">
        <f t="shared" si="20"/>
        <v>0.81557377049180324</v>
      </c>
      <c r="X273" s="185"/>
      <c r="Y273" s="7">
        <v>27</v>
      </c>
      <c r="Z273" s="144"/>
      <c r="AA273" s="144"/>
      <c r="AB273" s="101" t="e">
        <f t="shared" si="22"/>
        <v>#DIV/0!</v>
      </c>
      <c r="AE273" s="5">
        <v>44466</v>
      </c>
      <c r="AF273" s="177"/>
      <c r="AG273" s="6">
        <v>27</v>
      </c>
      <c r="AH273" s="8">
        <v>0.83103654883163569</v>
      </c>
      <c r="AI273" s="8">
        <v>0.78</v>
      </c>
      <c r="AJ273" s="8">
        <v>0.76691729323308266</v>
      </c>
      <c r="AK273" s="177"/>
      <c r="AL273" s="6">
        <v>27</v>
      </c>
      <c r="AM273" s="9">
        <v>0.79059561128526645</v>
      </c>
      <c r="AN273" s="9">
        <v>0.65957446808510634</v>
      </c>
      <c r="AO273" s="9">
        <v>0.73049645390070927</v>
      </c>
      <c r="AP273" s="185"/>
      <c r="AQ273" s="120">
        <v>26</v>
      </c>
      <c r="AR273" s="104">
        <v>0.84686468646864688</v>
      </c>
      <c r="AS273" s="104">
        <v>0.6470588235294118</v>
      </c>
      <c r="AT273" s="104">
        <v>0.78210116731517509</v>
      </c>
      <c r="AU273" s="185"/>
      <c r="AV273" s="120">
        <v>27</v>
      </c>
      <c r="AW273" s="104">
        <v>0.81955922865013775</v>
      </c>
      <c r="AX273" s="104">
        <v>0.76595744680851063</v>
      </c>
      <c r="AY273" s="104">
        <v>0.81557377049180324</v>
      </c>
      <c r="AZ273" s="185"/>
      <c r="BA273" s="120">
        <v>27</v>
      </c>
      <c r="BB273" s="104"/>
      <c r="BC273" s="104"/>
      <c r="BD273" s="104"/>
    </row>
    <row r="274" spans="3:56" x14ac:dyDescent="0.25">
      <c r="C274" s="5">
        <v>44467</v>
      </c>
      <c r="D274" s="177"/>
      <c r="E274" s="6">
        <v>28</v>
      </c>
      <c r="F274" s="7">
        <v>266</v>
      </c>
      <c r="G274" s="7">
        <v>191</v>
      </c>
      <c r="H274" s="8">
        <v>0.71804511278195493</v>
      </c>
      <c r="I274" s="177"/>
      <c r="J274" s="6">
        <v>28</v>
      </c>
      <c r="K274" s="28">
        <v>282</v>
      </c>
      <c r="L274" s="28">
        <v>210</v>
      </c>
      <c r="M274" s="29">
        <v>0.74468085106382975</v>
      </c>
      <c r="N274" s="185"/>
      <c r="O274" s="7">
        <v>27</v>
      </c>
      <c r="P274" s="96">
        <v>257</v>
      </c>
      <c r="Q274" s="96">
        <v>200</v>
      </c>
      <c r="R274" s="101">
        <f t="shared" si="21"/>
        <v>0.77821011673151752</v>
      </c>
      <c r="S274" s="185"/>
      <c r="T274" s="7">
        <v>28</v>
      </c>
      <c r="U274" s="144">
        <v>244</v>
      </c>
      <c r="V274" s="144">
        <v>204</v>
      </c>
      <c r="W274" s="101">
        <f t="shared" si="20"/>
        <v>0.83606557377049184</v>
      </c>
      <c r="X274" s="185"/>
      <c r="Y274" s="7">
        <v>28</v>
      </c>
      <c r="Z274" s="144"/>
      <c r="AA274" s="144"/>
      <c r="AB274" s="101" t="e">
        <f t="shared" si="22"/>
        <v>#DIV/0!</v>
      </c>
      <c r="AE274" s="5">
        <v>44467</v>
      </c>
      <c r="AF274" s="177"/>
      <c r="AG274" s="6">
        <v>28</v>
      </c>
      <c r="AH274" s="8">
        <v>0.84</v>
      </c>
      <c r="AI274" s="8">
        <v>0.67</v>
      </c>
      <c r="AJ274" s="8">
        <v>0.72</v>
      </c>
      <c r="AK274" s="177"/>
      <c r="AL274" s="6">
        <v>28</v>
      </c>
      <c r="AM274" s="9">
        <v>0.83072100313479624</v>
      </c>
      <c r="AN274" s="9">
        <v>0.75531914893617025</v>
      </c>
      <c r="AO274" s="9">
        <v>0.74468085106382975</v>
      </c>
      <c r="AP274" s="185"/>
      <c r="AQ274" s="120">
        <v>27</v>
      </c>
      <c r="AR274" s="104">
        <v>0.8303630363036304</v>
      </c>
      <c r="AS274" s="104">
        <v>0.75294117647058822</v>
      </c>
      <c r="AT274" s="104">
        <v>0.77821011673151752</v>
      </c>
      <c r="AU274" s="185"/>
      <c r="AV274" s="120">
        <v>28</v>
      </c>
      <c r="AW274" s="104">
        <v>0.83195592286501374</v>
      </c>
      <c r="AX274" s="104">
        <v>0.74468085106382975</v>
      </c>
      <c r="AY274" s="104">
        <v>0.83606557377049184</v>
      </c>
      <c r="AZ274" s="185"/>
      <c r="BA274" s="120">
        <v>28</v>
      </c>
      <c r="BB274" s="104"/>
      <c r="BC274" s="104"/>
      <c r="BD274" s="104"/>
    </row>
    <row r="275" spans="3:56" x14ac:dyDescent="0.25">
      <c r="C275" s="5">
        <v>44468</v>
      </c>
      <c r="D275" s="177"/>
      <c r="E275" s="6">
        <v>29</v>
      </c>
      <c r="F275" s="7">
        <v>266</v>
      </c>
      <c r="G275" s="7">
        <v>204</v>
      </c>
      <c r="H275" s="8">
        <v>0.76691729323308266</v>
      </c>
      <c r="I275" s="177"/>
      <c r="J275" s="6">
        <v>29</v>
      </c>
      <c r="K275" s="28">
        <v>282</v>
      </c>
      <c r="L275" s="28">
        <v>206</v>
      </c>
      <c r="M275" s="29">
        <v>0.73049645390070927</v>
      </c>
      <c r="N275" s="185"/>
      <c r="O275" s="7">
        <v>28</v>
      </c>
      <c r="P275" s="96">
        <v>257</v>
      </c>
      <c r="Q275" s="96">
        <v>188</v>
      </c>
      <c r="R275" s="101">
        <f t="shared" si="21"/>
        <v>0.73151750972762641</v>
      </c>
      <c r="S275" s="185"/>
      <c r="T275" s="7">
        <v>29</v>
      </c>
      <c r="U275" s="144">
        <v>244</v>
      </c>
      <c r="V275" s="144">
        <v>198</v>
      </c>
      <c r="W275" s="101">
        <f t="shared" si="20"/>
        <v>0.81147540983606559</v>
      </c>
      <c r="X275" s="185"/>
      <c r="Y275" s="7">
        <v>29</v>
      </c>
      <c r="Z275" s="144"/>
      <c r="AA275" s="144"/>
      <c r="AB275" s="101" t="e">
        <f t="shared" si="22"/>
        <v>#DIV/0!</v>
      </c>
      <c r="AE275" s="5">
        <v>44468</v>
      </c>
      <c r="AF275" s="177"/>
      <c r="AG275" s="6">
        <v>29</v>
      </c>
      <c r="AH275" s="8">
        <v>0.85</v>
      </c>
      <c r="AI275" s="8">
        <v>0.77</v>
      </c>
      <c r="AJ275" s="8">
        <v>0.77</v>
      </c>
      <c r="AK275" s="177"/>
      <c r="AL275" s="6">
        <v>29</v>
      </c>
      <c r="AM275" s="9">
        <v>0.81003134796238241</v>
      </c>
      <c r="AN275" s="9">
        <v>0.72340425531914898</v>
      </c>
      <c r="AO275" s="9">
        <v>0.73049645390070927</v>
      </c>
      <c r="AP275" s="185"/>
      <c r="AQ275" s="120">
        <v>28</v>
      </c>
      <c r="AR275" s="104">
        <v>0.78283828382838283</v>
      </c>
      <c r="AS275" s="104">
        <v>0.68235294117647061</v>
      </c>
      <c r="AT275" s="104">
        <v>0.73151750972762641</v>
      </c>
      <c r="AU275" s="185"/>
      <c r="AV275" s="120">
        <v>29</v>
      </c>
      <c r="AW275" s="104">
        <v>0.82162534435261703</v>
      </c>
      <c r="AX275" s="104">
        <v>0.68085106382978722</v>
      </c>
      <c r="AY275" s="104">
        <v>0.81147540983606559</v>
      </c>
      <c r="AZ275" s="185"/>
      <c r="BA275" s="120">
        <v>29</v>
      </c>
      <c r="BB275" s="104"/>
      <c r="BC275" s="104"/>
      <c r="BD275" s="104"/>
    </row>
    <row r="276" spans="3:56" x14ac:dyDescent="0.25">
      <c r="C276" s="5">
        <v>44469</v>
      </c>
      <c r="D276" s="177"/>
      <c r="E276" s="6">
        <v>30</v>
      </c>
      <c r="F276" s="7">
        <v>266</v>
      </c>
      <c r="G276" s="7">
        <v>206</v>
      </c>
      <c r="H276" s="8">
        <v>0.77443609022556392</v>
      </c>
      <c r="I276" s="177"/>
      <c r="J276" s="6">
        <v>30</v>
      </c>
      <c r="K276" s="28">
        <v>282</v>
      </c>
      <c r="L276" s="28">
        <v>206</v>
      </c>
      <c r="M276" s="29">
        <v>0.73049645390070927</v>
      </c>
      <c r="N276" s="185"/>
      <c r="O276" s="7">
        <v>29</v>
      </c>
      <c r="P276" s="96">
        <v>257</v>
      </c>
      <c r="Q276" s="96">
        <v>201</v>
      </c>
      <c r="R276" s="101">
        <f t="shared" si="21"/>
        <v>0.78210116731517509</v>
      </c>
      <c r="S276" s="186"/>
      <c r="T276" s="7">
        <v>30</v>
      </c>
      <c r="U276" s="144">
        <v>244</v>
      </c>
      <c r="V276" s="144">
        <v>196</v>
      </c>
      <c r="W276" s="101">
        <f t="shared" si="20"/>
        <v>0.80327868852459017</v>
      </c>
      <c r="X276" s="186"/>
      <c r="Y276" s="7">
        <v>30</v>
      </c>
      <c r="Z276" s="144"/>
      <c r="AA276" s="144"/>
      <c r="AB276" s="101" t="e">
        <f t="shared" si="22"/>
        <v>#DIV/0!</v>
      </c>
      <c r="AE276" s="5">
        <v>44469</v>
      </c>
      <c r="AF276" s="177"/>
      <c r="AG276" s="6">
        <v>30</v>
      </c>
      <c r="AH276" s="8">
        <v>0.85</v>
      </c>
      <c r="AI276" s="8">
        <v>0.78</v>
      </c>
      <c r="AJ276" s="8">
        <v>0.77</v>
      </c>
      <c r="AK276" s="177"/>
      <c r="AL276" s="6">
        <v>30</v>
      </c>
      <c r="AM276" s="9">
        <v>0.81818181818181823</v>
      </c>
      <c r="AN276" s="9">
        <v>0.73404255319148937</v>
      </c>
      <c r="AO276" s="9">
        <v>0.73049645390070927</v>
      </c>
      <c r="AP276" s="185"/>
      <c r="AQ276" s="120">
        <v>29</v>
      </c>
      <c r="AR276" s="104">
        <v>0.78877887788778878</v>
      </c>
      <c r="AS276" s="104">
        <v>0.78823529411764703</v>
      </c>
      <c r="AT276" s="104">
        <v>0.78210116731517509</v>
      </c>
      <c r="AU276" s="186"/>
      <c r="AV276" s="120">
        <v>30</v>
      </c>
      <c r="AW276" s="104">
        <v>0.8732782369146006</v>
      </c>
      <c r="AX276" s="104">
        <v>0.80851063829787229</v>
      </c>
      <c r="AY276" s="104">
        <v>0.80327868852459017</v>
      </c>
      <c r="AZ276" s="186"/>
      <c r="BA276" s="120">
        <v>30</v>
      </c>
      <c r="BB276" s="104"/>
      <c r="BC276" s="104"/>
      <c r="BD276" s="104"/>
    </row>
    <row r="277" spans="3:56" ht="21.4" customHeight="1" x14ac:dyDescent="0.25">
      <c r="C277" s="5">
        <v>44470</v>
      </c>
      <c r="D277" s="203" t="s">
        <v>38</v>
      </c>
      <c r="E277" s="6">
        <v>1</v>
      </c>
      <c r="F277" s="7">
        <v>266</v>
      </c>
      <c r="G277" s="7">
        <v>203</v>
      </c>
      <c r="H277" s="8">
        <v>0.76315789473684215</v>
      </c>
      <c r="I277" s="203" t="s">
        <v>38</v>
      </c>
      <c r="J277" s="6">
        <v>1</v>
      </c>
      <c r="K277" s="28">
        <v>282</v>
      </c>
      <c r="L277" s="28">
        <v>209</v>
      </c>
      <c r="M277" s="29">
        <v>0.74113475177304966</v>
      </c>
      <c r="N277" s="186"/>
      <c r="O277" s="7">
        <v>30</v>
      </c>
      <c r="P277" s="96">
        <v>257</v>
      </c>
      <c r="Q277" s="96">
        <v>199</v>
      </c>
      <c r="R277" s="101">
        <f t="shared" si="21"/>
        <v>0.77431906614785995</v>
      </c>
      <c r="S277" s="192" t="s">
        <v>38</v>
      </c>
      <c r="T277" s="7">
        <v>1</v>
      </c>
      <c r="U277" s="144">
        <v>244</v>
      </c>
      <c r="V277" s="144">
        <v>202</v>
      </c>
      <c r="W277" s="101">
        <f t="shared" si="20"/>
        <v>0.82786885245901642</v>
      </c>
      <c r="X277" s="192" t="s">
        <v>38</v>
      </c>
      <c r="Y277" s="7">
        <v>1</v>
      </c>
      <c r="Z277" s="144"/>
      <c r="AA277" s="144"/>
      <c r="AB277" s="101" t="e">
        <f t="shared" si="22"/>
        <v>#DIV/0!</v>
      </c>
      <c r="AE277" s="5">
        <v>44470</v>
      </c>
      <c r="AF277" s="203" t="s">
        <v>38</v>
      </c>
      <c r="AG277" s="6">
        <v>1</v>
      </c>
      <c r="AH277" s="8">
        <v>0.83</v>
      </c>
      <c r="AI277" s="8">
        <v>0.79</v>
      </c>
      <c r="AJ277" s="8">
        <v>0.76</v>
      </c>
      <c r="AK277" s="203" t="s">
        <v>38</v>
      </c>
      <c r="AL277" s="6">
        <v>1</v>
      </c>
      <c r="AM277" s="9">
        <v>0.81818181818181823</v>
      </c>
      <c r="AN277" s="9">
        <v>0.76595744680851063</v>
      </c>
      <c r="AO277" s="9">
        <v>0.74113475177304966</v>
      </c>
      <c r="AP277" s="186"/>
      <c r="AQ277" s="120">
        <v>30</v>
      </c>
      <c r="AR277" s="104">
        <v>0.78481848184818481</v>
      </c>
      <c r="AS277" s="104">
        <v>0.70588235294117652</v>
      </c>
      <c r="AT277" s="104">
        <v>0.77431906614785995</v>
      </c>
      <c r="AU277" s="192" t="s">
        <v>38</v>
      </c>
      <c r="AV277" s="7">
        <v>1</v>
      </c>
      <c r="AW277" s="104">
        <v>0.84917355371900827</v>
      </c>
      <c r="AX277" s="104">
        <v>0.7021276595744681</v>
      </c>
      <c r="AY277" s="104">
        <v>0.82786885245901642</v>
      </c>
      <c r="AZ277" s="192" t="s">
        <v>38</v>
      </c>
      <c r="BA277" s="7">
        <v>1</v>
      </c>
      <c r="BB277" s="104"/>
      <c r="BC277" s="104"/>
      <c r="BD277" s="104"/>
    </row>
    <row r="278" spans="3:56" ht="14.25" customHeight="1" x14ac:dyDescent="0.25">
      <c r="C278" s="5">
        <v>44471</v>
      </c>
      <c r="D278" s="204"/>
      <c r="E278" s="6">
        <v>2</v>
      </c>
      <c r="F278" s="7">
        <v>266</v>
      </c>
      <c r="G278" s="7">
        <v>204</v>
      </c>
      <c r="H278" s="8">
        <v>0.76691729323308266</v>
      </c>
      <c r="I278" s="204"/>
      <c r="J278" s="6">
        <v>2</v>
      </c>
      <c r="K278" s="28">
        <v>282</v>
      </c>
      <c r="L278" s="28">
        <v>219</v>
      </c>
      <c r="M278" s="29">
        <v>0.77659574468085102</v>
      </c>
      <c r="N278" s="171" t="s">
        <v>38</v>
      </c>
      <c r="O278" s="7">
        <v>1</v>
      </c>
      <c r="P278" s="114">
        <v>257</v>
      </c>
      <c r="Q278" s="114">
        <v>194</v>
      </c>
      <c r="R278" s="101">
        <f t="shared" si="21"/>
        <v>0.75486381322957197</v>
      </c>
      <c r="S278" s="193"/>
      <c r="T278" s="7">
        <v>2</v>
      </c>
      <c r="U278" s="144">
        <v>244</v>
      </c>
      <c r="V278" s="144">
        <v>192</v>
      </c>
      <c r="W278" s="101">
        <f t="shared" si="20"/>
        <v>0.78688524590163933</v>
      </c>
      <c r="X278" s="193"/>
      <c r="Y278" s="7">
        <v>2</v>
      </c>
      <c r="Z278" s="144"/>
      <c r="AA278" s="144"/>
      <c r="AB278" s="101" t="e">
        <f t="shared" si="22"/>
        <v>#DIV/0!</v>
      </c>
      <c r="AE278" s="5">
        <v>44471</v>
      </c>
      <c r="AF278" s="204"/>
      <c r="AG278" s="6">
        <v>2</v>
      </c>
      <c r="AH278" s="8">
        <v>0.82684242061114444</v>
      </c>
      <c r="AI278" s="8">
        <v>0.77</v>
      </c>
      <c r="AJ278" s="8">
        <v>0.76691729323308266</v>
      </c>
      <c r="AK278" s="204"/>
      <c r="AL278" s="6">
        <v>2</v>
      </c>
      <c r="AM278" s="9">
        <v>0.82006269592476488</v>
      </c>
      <c r="AN278" s="9">
        <v>0.93617021276595747</v>
      </c>
      <c r="AO278" s="9">
        <v>0.77659574468085102</v>
      </c>
      <c r="AP278" s="171" t="s">
        <v>38</v>
      </c>
      <c r="AQ278" s="7">
        <v>1</v>
      </c>
      <c r="AR278" s="104">
        <v>0.8085808580858086</v>
      </c>
      <c r="AS278" s="104">
        <v>0.78823529411764703</v>
      </c>
      <c r="AT278" s="104">
        <v>0.75486381322957197</v>
      </c>
      <c r="AU278" s="193"/>
      <c r="AV278" s="7">
        <v>2</v>
      </c>
      <c r="AW278" s="104">
        <v>0.8608815426997245</v>
      </c>
      <c r="AX278" s="104">
        <v>0.73404255319148937</v>
      </c>
      <c r="AY278" s="104">
        <v>0.78688524590163933</v>
      </c>
      <c r="AZ278" s="193"/>
      <c r="BA278" s="7">
        <v>2</v>
      </c>
      <c r="BB278" s="104"/>
      <c r="BC278" s="104"/>
      <c r="BD278" s="104"/>
    </row>
    <row r="279" spans="3:56" x14ac:dyDescent="0.25">
      <c r="C279" s="5">
        <v>44472</v>
      </c>
      <c r="D279" s="204"/>
      <c r="E279" s="6">
        <v>3</v>
      </c>
      <c r="F279" s="7">
        <v>266</v>
      </c>
      <c r="G279" s="7">
        <v>203</v>
      </c>
      <c r="H279" s="8">
        <v>0.76315789473684215</v>
      </c>
      <c r="I279" s="204"/>
      <c r="J279" s="6">
        <v>3</v>
      </c>
      <c r="K279" s="28">
        <v>282</v>
      </c>
      <c r="L279" s="28">
        <v>207</v>
      </c>
      <c r="M279" s="29">
        <v>0.73404255319148937</v>
      </c>
      <c r="N279" s="171"/>
      <c r="O279" s="7">
        <v>2</v>
      </c>
      <c r="P279" s="114">
        <v>257</v>
      </c>
      <c r="Q279" s="114">
        <v>202</v>
      </c>
      <c r="R279" s="101">
        <f t="shared" si="21"/>
        <v>0.78599221789883267</v>
      </c>
      <c r="S279" s="193"/>
      <c r="T279" s="7">
        <v>3</v>
      </c>
      <c r="U279" s="144">
        <v>244</v>
      </c>
      <c r="V279" s="144">
        <v>196</v>
      </c>
      <c r="W279" s="101">
        <f t="shared" si="20"/>
        <v>0.80327868852459017</v>
      </c>
      <c r="X279" s="193"/>
      <c r="Y279" s="7">
        <v>3</v>
      </c>
      <c r="Z279" s="144"/>
      <c r="AA279" s="144"/>
      <c r="AB279" s="101" t="e">
        <f t="shared" si="22"/>
        <v>#DIV/0!</v>
      </c>
      <c r="AE279" s="5">
        <v>44472</v>
      </c>
      <c r="AF279" s="204"/>
      <c r="AG279" s="6">
        <v>3</v>
      </c>
      <c r="AH279" s="8">
        <v>0.83</v>
      </c>
      <c r="AI279" s="8">
        <v>0.81</v>
      </c>
      <c r="AJ279" s="8">
        <v>0.76</v>
      </c>
      <c r="AK279" s="204"/>
      <c r="AL279" s="6">
        <v>3</v>
      </c>
      <c r="AM279" s="9">
        <v>0.79811912225705328</v>
      </c>
      <c r="AN279" s="9">
        <v>0.78723404255319152</v>
      </c>
      <c r="AO279" s="9">
        <v>0.73404255319148937</v>
      </c>
      <c r="AP279" s="171"/>
      <c r="AQ279" s="7">
        <v>2</v>
      </c>
      <c r="AR279" s="104">
        <v>0.80594059405940599</v>
      </c>
      <c r="AS279" s="104">
        <v>0.75294117647058822</v>
      </c>
      <c r="AT279" s="104">
        <v>0.78599221789883267</v>
      </c>
      <c r="AU279" s="193"/>
      <c r="AV279" s="7">
        <v>3</v>
      </c>
      <c r="AW279" s="104">
        <v>0.8450413223140496</v>
      </c>
      <c r="AX279" s="104">
        <v>0.76595744680851063</v>
      </c>
      <c r="AY279" s="104">
        <v>0.80327868852459017</v>
      </c>
      <c r="AZ279" s="193"/>
      <c r="BA279" s="7">
        <v>3</v>
      </c>
      <c r="BB279" s="104"/>
      <c r="BC279" s="104"/>
      <c r="BD279" s="104"/>
    </row>
    <row r="280" spans="3:56" x14ac:dyDescent="0.25">
      <c r="C280" s="5">
        <v>44473</v>
      </c>
      <c r="D280" s="204"/>
      <c r="E280" s="6">
        <v>4</v>
      </c>
      <c r="F280" s="7">
        <v>266</v>
      </c>
      <c r="G280" s="7">
        <v>192</v>
      </c>
      <c r="H280" s="8">
        <v>0.72180451127819545</v>
      </c>
      <c r="I280" s="204"/>
      <c r="J280" s="6">
        <v>4</v>
      </c>
      <c r="K280" s="28">
        <v>282</v>
      </c>
      <c r="L280" s="28">
        <v>206</v>
      </c>
      <c r="M280" s="29">
        <v>0.73049645390070927</v>
      </c>
      <c r="N280" s="171"/>
      <c r="O280" s="7">
        <v>3</v>
      </c>
      <c r="P280" s="114">
        <v>257</v>
      </c>
      <c r="Q280" s="114">
        <v>195</v>
      </c>
      <c r="R280" s="101">
        <f t="shared" si="21"/>
        <v>0.75875486381322954</v>
      </c>
      <c r="S280" s="193"/>
      <c r="T280" s="7">
        <v>4</v>
      </c>
      <c r="U280" s="144">
        <v>244</v>
      </c>
      <c r="V280" s="144">
        <v>190</v>
      </c>
      <c r="W280" s="101">
        <f t="shared" si="20"/>
        <v>0.77868852459016391</v>
      </c>
      <c r="X280" s="193"/>
      <c r="Y280" s="7">
        <v>4</v>
      </c>
      <c r="Z280" s="144"/>
      <c r="AA280" s="144"/>
      <c r="AB280" s="101" t="e">
        <f t="shared" si="22"/>
        <v>#DIV/0!</v>
      </c>
      <c r="AE280" s="5">
        <v>44473</v>
      </c>
      <c r="AF280" s="204"/>
      <c r="AG280" s="6">
        <v>4</v>
      </c>
      <c r="AH280" s="8">
        <v>0.82</v>
      </c>
      <c r="AI280" s="8">
        <v>0.77</v>
      </c>
      <c r="AJ280" s="8">
        <v>0.72</v>
      </c>
      <c r="AK280" s="204"/>
      <c r="AL280" s="6">
        <v>4</v>
      </c>
      <c r="AM280" s="9">
        <v>0.83573667711598743</v>
      </c>
      <c r="AN280" s="9">
        <v>0.80851063829787229</v>
      </c>
      <c r="AO280" s="9">
        <v>0.73049645390070927</v>
      </c>
      <c r="AP280" s="171"/>
      <c r="AQ280" s="7">
        <v>3</v>
      </c>
      <c r="AR280" s="104">
        <v>0.79537953795379535</v>
      </c>
      <c r="AS280" s="104">
        <v>0.81176470588235294</v>
      </c>
      <c r="AT280" s="104">
        <v>0.75875486381322954</v>
      </c>
      <c r="AU280" s="193"/>
      <c r="AV280" s="7">
        <v>4</v>
      </c>
      <c r="AW280" s="104">
        <v>0.80647382920110189</v>
      </c>
      <c r="AX280" s="104">
        <v>0.7978723404255319</v>
      </c>
      <c r="AY280" s="104">
        <v>0.77868852459016391</v>
      </c>
      <c r="AZ280" s="193"/>
      <c r="BA280" s="7">
        <v>4</v>
      </c>
      <c r="BB280" s="104"/>
      <c r="BC280" s="104"/>
      <c r="BD280" s="104"/>
    </row>
    <row r="281" spans="3:56" x14ac:dyDescent="0.25">
      <c r="C281" s="5">
        <v>44474</v>
      </c>
      <c r="D281" s="204"/>
      <c r="E281" s="6">
        <v>5</v>
      </c>
      <c r="F281" s="7">
        <v>266</v>
      </c>
      <c r="G281" s="7">
        <v>202</v>
      </c>
      <c r="H281" s="8">
        <v>0.75939849624060152</v>
      </c>
      <c r="I281" s="204"/>
      <c r="J281" s="6">
        <v>5</v>
      </c>
      <c r="K281" s="28">
        <v>282</v>
      </c>
      <c r="L281" s="28">
        <v>208</v>
      </c>
      <c r="M281" s="29">
        <v>0.73758865248226946</v>
      </c>
      <c r="N281" s="171"/>
      <c r="O281" s="7">
        <v>4</v>
      </c>
      <c r="P281" s="114">
        <v>257</v>
      </c>
      <c r="Q281" s="114">
        <v>210</v>
      </c>
      <c r="R281" s="101">
        <f t="shared" si="21"/>
        <v>0.81712062256809337</v>
      </c>
      <c r="S281" s="193"/>
      <c r="T281" s="7">
        <v>5</v>
      </c>
      <c r="U281" s="144">
        <v>244</v>
      </c>
      <c r="V281" s="144">
        <v>193</v>
      </c>
      <c r="W281" s="101">
        <f t="shared" si="20"/>
        <v>0.79098360655737709</v>
      </c>
      <c r="X281" s="193"/>
      <c r="Y281" s="7">
        <v>5</v>
      </c>
      <c r="Z281" s="144"/>
      <c r="AA281" s="144"/>
      <c r="AB281" s="101" t="e">
        <f t="shared" si="22"/>
        <v>#DIV/0!</v>
      </c>
      <c r="AE281" s="5">
        <v>44474</v>
      </c>
      <c r="AF281" s="204"/>
      <c r="AG281" s="6">
        <v>5</v>
      </c>
      <c r="AH281" s="8">
        <v>0.83127572016460904</v>
      </c>
      <c r="AI281" s="8">
        <v>0.8</v>
      </c>
      <c r="AJ281" s="8">
        <v>0.75939849624060152</v>
      </c>
      <c r="AK281" s="204"/>
      <c r="AL281" s="6">
        <v>5</v>
      </c>
      <c r="AM281" s="9">
        <v>0.81</v>
      </c>
      <c r="AN281" s="9">
        <v>0.75531914893617025</v>
      </c>
      <c r="AO281" s="9">
        <v>0.73758865248226946</v>
      </c>
      <c r="AP281" s="171"/>
      <c r="AQ281" s="7">
        <v>4</v>
      </c>
      <c r="AR281" s="104">
        <v>0.79009900990099013</v>
      </c>
      <c r="AS281" s="104">
        <v>0.6588235294117647</v>
      </c>
      <c r="AT281" s="104">
        <v>0.81712062256809337</v>
      </c>
      <c r="AU281" s="193"/>
      <c r="AV281" s="7">
        <v>5</v>
      </c>
      <c r="AW281" s="104">
        <v>0.778236914600551</v>
      </c>
      <c r="AX281" s="104">
        <v>0.74468085106382975</v>
      </c>
      <c r="AY281" s="104">
        <v>0.79098360655737709</v>
      </c>
      <c r="AZ281" s="193"/>
      <c r="BA281" s="7">
        <v>5</v>
      </c>
      <c r="BB281" s="104"/>
      <c r="BC281" s="104"/>
      <c r="BD281" s="104"/>
    </row>
    <row r="282" spans="3:56" x14ac:dyDescent="0.25">
      <c r="C282" s="5">
        <v>44475</v>
      </c>
      <c r="D282" s="204"/>
      <c r="E282" s="6">
        <v>6</v>
      </c>
      <c r="F282" s="7">
        <v>266</v>
      </c>
      <c r="G282" s="7">
        <v>208</v>
      </c>
      <c r="H282" s="8">
        <v>0.78195488721804507</v>
      </c>
      <c r="I282" s="204"/>
      <c r="J282" s="6">
        <v>6</v>
      </c>
      <c r="K282" s="28">
        <v>282</v>
      </c>
      <c r="L282" s="28">
        <v>197</v>
      </c>
      <c r="M282" s="29">
        <v>0.6985815602836879</v>
      </c>
      <c r="N282" s="171"/>
      <c r="O282" s="7">
        <v>5</v>
      </c>
      <c r="P282" s="114">
        <v>257</v>
      </c>
      <c r="Q282" s="114">
        <v>194</v>
      </c>
      <c r="R282" s="101">
        <f t="shared" si="21"/>
        <v>0.75486381322957197</v>
      </c>
      <c r="S282" s="193"/>
      <c r="T282" s="7">
        <v>6</v>
      </c>
      <c r="U282" s="144">
        <v>244</v>
      </c>
      <c r="V282" s="144">
        <v>198</v>
      </c>
      <c r="W282" s="101">
        <f t="shared" si="20"/>
        <v>0.81147540983606559</v>
      </c>
      <c r="X282" s="193"/>
      <c r="Y282" s="7">
        <v>6</v>
      </c>
      <c r="Z282" s="144"/>
      <c r="AA282" s="144"/>
      <c r="AB282" s="101" t="e">
        <f t="shared" si="22"/>
        <v>#DIV/0!</v>
      </c>
      <c r="AE282" s="5">
        <v>44475</v>
      </c>
      <c r="AF282" s="204"/>
      <c r="AG282" s="6">
        <v>6</v>
      </c>
      <c r="AH282" s="8">
        <v>0.84420928865373313</v>
      </c>
      <c r="AI282" s="8">
        <v>0.79</v>
      </c>
      <c r="AJ282" s="8">
        <v>0.78195488721804507</v>
      </c>
      <c r="AK282" s="204"/>
      <c r="AL282" s="6">
        <v>6</v>
      </c>
      <c r="AM282" s="9">
        <v>0.83887147335423196</v>
      </c>
      <c r="AN282" s="9">
        <v>0.81914893617021278</v>
      </c>
      <c r="AO282" s="9">
        <v>0.6985815602836879</v>
      </c>
      <c r="AP282" s="171"/>
      <c r="AQ282" s="7">
        <v>5</v>
      </c>
      <c r="AR282" s="104">
        <v>0.77887788778877887</v>
      </c>
      <c r="AS282" s="104">
        <v>0.77647058823529413</v>
      </c>
      <c r="AT282" s="104">
        <v>0.75486381322957197</v>
      </c>
      <c r="AU282" s="193"/>
      <c r="AV282" s="7">
        <v>6</v>
      </c>
      <c r="AW282" s="104">
        <v>0.81129476584022042</v>
      </c>
      <c r="AX282" s="104">
        <v>0.80851063829787229</v>
      </c>
      <c r="AY282" s="104">
        <v>0.81147540983606559</v>
      </c>
      <c r="AZ282" s="193"/>
      <c r="BA282" s="7">
        <v>6</v>
      </c>
      <c r="BB282" s="104"/>
      <c r="BC282" s="104"/>
      <c r="BD282" s="104"/>
    </row>
    <row r="283" spans="3:56" x14ac:dyDescent="0.25">
      <c r="C283" s="5">
        <v>44476</v>
      </c>
      <c r="D283" s="204"/>
      <c r="E283" s="6">
        <v>7</v>
      </c>
      <c r="F283" s="7">
        <v>266</v>
      </c>
      <c r="G283" s="7">
        <v>210</v>
      </c>
      <c r="H283" s="8">
        <v>0.78947368421052633</v>
      </c>
      <c r="I283" s="204"/>
      <c r="J283" s="6">
        <v>7</v>
      </c>
      <c r="K283" s="28">
        <v>282</v>
      </c>
      <c r="L283" s="28">
        <v>212</v>
      </c>
      <c r="M283" s="29">
        <v>0.75177304964539005</v>
      </c>
      <c r="N283" s="171"/>
      <c r="O283" s="7">
        <v>6</v>
      </c>
      <c r="P283" s="114">
        <v>257</v>
      </c>
      <c r="Q283" s="114">
        <v>194</v>
      </c>
      <c r="R283" s="101">
        <f t="shared" si="21"/>
        <v>0.75486381322957197</v>
      </c>
      <c r="S283" s="193"/>
      <c r="T283" s="7">
        <v>7</v>
      </c>
      <c r="U283" s="144">
        <v>244</v>
      </c>
      <c r="V283" s="144">
        <v>196</v>
      </c>
      <c r="W283" s="101">
        <f t="shared" si="20"/>
        <v>0.80327868852459017</v>
      </c>
      <c r="X283" s="193"/>
      <c r="Y283" s="7">
        <v>7</v>
      </c>
      <c r="Z283" s="144"/>
      <c r="AA283" s="144"/>
      <c r="AB283" s="101" t="e">
        <f t="shared" si="22"/>
        <v>#DIV/0!</v>
      </c>
      <c r="AE283" s="5">
        <v>44476</v>
      </c>
      <c r="AF283" s="204"/>
      <c r="AG283" s="6">
        <v>7</v>
      </c>
      <c r="AH283" s="8">
        <v>0.83774250440917108</v>
      </c>
      <c r="AI283" s="8">
        <v>0.83</v>
      </c>
      <c r="AJ283" s="8">
        <v>0.78947368421052633</v>
      </c>
      <c r="AK283" s="204"/>
      <c r="AL283" s="6">
        <v>7</v>
      </c>
      <c r="AM283" s="9">
        <v>0.79122257053291534</v>
      </c>
      <c r="AN283" s="9">
        <v>0.74468085106382975</v>
      </c>
      <c r="AO283" s="9">
        <v>0.75177304964539005</v>
      </c>
      <c r="AP283" s="171"/>
      <c r="AQ283" s="7">
        <v>6</v>
      </c>
      <c r="AR283" s="104">
        <v>0.77755775577557751</v>
      </c>
      <c r="AS283" s="104">
        <v>0.74117647058823533</v>
      </c>
      <c r="AT283" s="104">
        <v>0.75486381322957197</v>
      </c>
      <c r="AU283" s="193"/>
      <c r="AV283" s="7">
        <v>7</v>
      </c>
      <c r="AW283" s="104">
        <v>0.7692837465564738</v>
      </c>
      <c r="AX283" s="104">
        <v>0.78723404255319152</v>
      </c>
      <c r="AY283" s="104">
        <v>0.80327868852459017</v>
      </c>
      <c r="AZ283" s="193"/>
      <c r="BA283" s="7">
        <v>7</v>
      </c>
      <c r="BB283" s="104"/>
      <c r="BC283" s="104"/>
      <c r="BD283" s="104"/>
    </row>
    <row r="284" spans="3:56" x14ac:dyDescent="0.25">
      <c r="C284" s="5">
        <v>44477</v>
      </c>
      <c r="D284" s="204"/>
      <c r="E284" s="6">
        <v>8</v>
      </c>
      <c r="F284" s="7">
        <v>266</v>
      </c>
      <c r="G284" s="7">
        <v>202</v>
      </c>
      <c r="H284" s="8">
        <v>0.75939849624060152</v>
      </c>
      <c r="I284" s="204"/>
      <c r="J284" s="6">
        <v>8</v>
      </c>
      <c r="K284" s="28">
        <v>282</v>
      </c>
      <c r="L284" s="28">
        <v>210</v>
      </c>
      <c r="M284" s="29">
        <v>0.74468085106382975</v>
      </c>
      <c r="N284" s="171"/>
      <c r="O284" s="7">
        <v>7</v>
      </c>
      <c r="P284" s="114">
        <v>257</v>
      </c>
      <c r="Q284" s="114">
        <v>215</v>
      </c>
      <c r="R284" s="101">
        <f t="shared" si="21"/>
        <v>0.83657587548638135</v>
      </c>
      <c r="S284" s="193"/>
      <c r="T284" s="7">
        <v>8</v>
      </c>
      <c r="U284" s="144">
        <v>244</v>
      </c>
      <c r="V284" s="144">
        <v>203</v>
      </c>
      <c r="W284" s="101">
        <f t="shared" si="20"/>
        <v>0.83196721311475408</v>
      </c>
      <c r="X284" s="193"/>
      <c r="Y284" s="7">
        <v>8</v>
      </c>
      <c r="Z284" s="144"/>
      <c r="AA284" s="144"/>
      <c r="AB284" s="101" t="e">
        <f t="shared" si="22"/>
        <v>#DIV/0!</v>
      </c>
      <c r="AE284" s="5">
        <v>44477</v>
      </c>
      <c r="AF284" s="204"/>
      <c r="AG284" s="6">
        <v>8</v>
      </c>
      <c r="AH284" s="8">
        <v>0.8306878306878307</v>
      </c>
      <c r="AI284" s="8">
        <v>0.77</v>
      </c>
      <c r="AJ284" s="8">
        <v>0.76</v>
      </c>
      <c r="AK284" s="204"/>
      <c r="AL284" s="6">
        <v>8</v>
      </c>
      <c r="AM284" s="9">
        <v>0.77366771159874603</v>
      </c>
      <c r="AN284" s="9">
        <v>0.76595744680851063</v>
      </c>
      <c r="AO284" s="9">
        <v>0.74468085106382975</v>
      </c>
      <c r="AP284" s="171"/>
      <c r="AQ284" s="7">
        <v>7</v>
      </c>
      <c r="AR284" s="104">
        <v>0.78679867986798679</v>
      </c>
      <c r="AS284" s="104">
        <v>0.74117647058823533</v>
      </c>
      <c r="AT284" s="104">
        <v>0.83657587548638135</v>
      </c>
      <c r="AU284" s="193"/>
      <c r="AV284" s="7">
        <v>8</v>
      </c>
      <c r="AW284" s="104">
        <v>0.79476584022038566</v>
      </c>
      <c r="AX284" s="104">
        <v>0.75531914893617025</v>
      </c>
      <c r="AY284" s="104">
        <v>0.83196721311475408</v>
      </c>
      <c r="AZ284" s="193"/>
      <c r="BA284" s="7">
        <v>8</v>
      </c>
      <c r="BB284" s="104"/>
      <c r="BC284" s="104"/>
      <c r="BD284" s="104"/>
    </row>
    <row r="285" spans="3:56" x14ac:dyDescent="0.25">
      <c r="C285" s="5">
        <v>44478</v>
      </c>
      <c r="D285" s="204"/>
      <c r="E285" s="6">
        <v>9</v>
      </c>
      <c r="F285" s="7">
        <v>266</v>
      </c>
      <c r="G285" s="7">
        <v>209</v>
      </c>
      <c r="H285" s="8">
        <v>0.7857142857142857</v>
      </c>
      <c r="I285" s="204"/>
      <c r="J285" s="6">
        <v>9</v>
      </c>
      <c r="K285" s="28">
        <v>282</v>
      </c>
      <c r="L285" s="28">
        <v>197</v>
      </c>
      <c r="M285" s="29">
        <v>0.6985815602836879</v>
      </c>
      <c r="N285" s="171"/>
      <c r="O285" s="7">
        <v>8</v>
      </c>
      <c r="P285" s="114">
        <v>257</v>
      </c>
      <c r="Q285" s="114">
        <v>208</v>
      </c>
      <c r="R285" s="101">
        <f t="shared" si="21"/>
        <v>0.80933852140077822</v>
      </c>
      <c r="S285" s="193"/>
      <c r="T285" s="7">
        <v>9</v>
      </c>
      <c r="U285" s="144">
        <v>244</v>
      </c>
      <c r="V285" s="144">
        <v>212</v>
      </c>
      <c r="W285" s="101">
        <f t="shared" si="20"/>
        <v>0.86885245901639341</v>
      </c>
      <c r="X285" s="193"/>
      <c r="Y285" s="7">
        <v>9</v>
      </c>
      <c r="Z285" s="144"/>
      <c r="AA285" s="144"/>
      <c r="AB285" s="101" t="e">
        <f t="shared" si="22"/>
        <v>#DIV/0!</v>
      </c>
      <c r="AE285" s="5">
        <v>44478</v>
      </c>
      <c r="AF285" s="204"/>
      <c r="AG285" s="6">
        <v>9</v>
      </c>
      <c r="AH285" s="8">
        <v>0.79482657260435041</v>
      </c>
      <c r="AI285" s="8">
        <v>0.8</v>
      </c>
      <c r="AJ285" s="8">
        <v>0.7857142857142857</v>
      </c>
      <c r="AK285" s="204"/>
      <c r="AL285" s="6">
        <v>9</v>
      </c>
      <c r="AM285" s="9">
        <v>0.83887147335423196</v>
      </c>
      <c r="AN285" s="9">
        <v>0.81914893617021278</v>
      </c>
      <c r="AO285" s="9">
        <v>0.6985815602836879</v>
      </c>
      <c r="AP285" s="171"/>
      <c r="AQ285" s="7">
        <v>8</v>
      </c>
      <c r="AR285" s="104">
        <v>0.7894389438943894</v>
      </c>
      <c r="AS285" s="104">
        <v>0.71764705882352942</v>
      </c>
      <c r="AT285" s="104">
        <v>0.80933852140077822</v>
      </c>
      <c r="AU285" s="193"/>
      <c r="AV285" s="7">
        <v>9</v>
      </c>
      <c r="AW285" s="104">
        <v>0.77685950413223137</v>
      </c>
      <c r="AX285" s="104">
        <v>0.80851063829787229</v>
      </c>
      <c r="AY285" s="104">
        <v>0.86885245901639341</v>
      </c>
      <c r="AZ285" s="193"/>
      <c r="BA285" s="7">
        <v>9</v>
      </c>
      <c r="BB285" s="104"/>
      <c r="BC285" s="104"/>
      <c r="BD285" s="104"/>
    </row>
    <row r="286" spans="3:56" x14ac:dyDescent="0.25">
      <c r="C286" s="5">
        <v>44479</v>
      </c>
      <c r="D286" s="204"/>
      <c r="E286" s="6">
        <v>10</v>
      </c>
      <c r="F286" s="7">
        <v>266</v>
      </c>
      <c r="G286" s="7">
        <v>209</v>
      </c>
      <c r="H286" s="8">
        <v>0.7857142857142857</v>
      </c>
      <c r="I286" s="204"/>
      <c r="J286" s="6">
        <v>10</v>
      </c>
      <c r="K286" s="28">
        <v>282</v>
      </c>
      <c r="L286" s="28">
        <v>214</v>
      </c>
      <c r="M286" s="29">
        <v>0.75886524822695034</v>
      </c>
      <c r="N286" s="171"/>
      <c r="O286" s="7">
        <v>9</v>
      </c>
      <c r="P286" s="114">
        <v>257</v>
      </c>
      <c r="Q286" s="114">
        <v>204</v>
      </c>
      <c r="R286" s="101">
        <f t="shared" si="21"/>
        <v>0.79377431906614782</v>
      </c>
      <c r="S286" s="193"/>
      <c r="T286" s="7">
        <v>10</v>
      </c>
      <c r="U286" s="144">
        <v>244</v>
      </c>
      <c r="V286" s="144">
        <v>196</v>
      </c>
      <c r="W286" s="101">
        <f t="shared" si="20"/>
        <v>0.80327868852459017</v>
      </c>
      <c r="X286" s="193"/>
      <c r="Y286" s="7">
        <v>10</v>
      </c>
      <c r="Z286" s="144"/>
      <c r="AA286" s="144"/>
      <c r="AB286" s="101" t="e">
        <f t="shared" si="22"/>
        <v>#DIV/0!</v>
      </c>
      <c r="AE286" s="5">
        <v>44479</v>
      </c>
      <c r="AF286" s="204"/>
      <c r="AG286" s="6">
        <v>10</v>
      </c>
      <c r="AH286" s="8">
        <v>0.80482069370958265</v>
      </c>
      <c r="AI286" s="8">
        <v>0.76</v>
      </c>
      <c r="AJ286" s="8">
        <v>0.7857142857142857</v>
      </c>
      <c r="AK286" s="204"/>
      <c r="AL286" s="6">
        <v>10</v>
      </c>
      <c r="AM286" s="9">
        <v>0.80376175548589346</v>
      </c>
      <c r="AN286" s="9">
        <v>0.82978723404255317</v>
      </c>
      <c r="AO286" s="9">
        <v>0.75886524822695034</v>
      </c>
      <c r="AP286" s="171"/>
      <c r="AQ286" s="7">
        <v>9</v>
      </c>
      <c r="AR286" s="104">
        <v>0.78811881188118815</v>
      </c>
      <c r="AS286" s="104">
        <v>0.69411764705882351</v>
      </c>
      <c r="AT286" s="104">
        <v>0.79377431906614782</v>
      </c>
      <c r="AU286" s="193"/>
      <c r="AV286" s="7">
        <v>10</v>
      </c>
      <c r="AW286" s="104">
        <v>0.79614325068870528</v>
      </c>
      <c r="AX286" s="104">
        <v>0.75531914893617025</v>
      </c>
      <c r="AY286" s="104">
        <v>0.80327868852459017</v>
      </c>
      <c r="AZ286" s="193"/>
      <c r="BA286" s="7">
        <v>10</v>
      </c>
      <c r="BB286" s="104"/>
      <c r="BC286" s="104"/>
      <c r="BD286" s="104"/>
    </row>
    <row r="287" spans="3:56" x14ac:dyDescent="0.25">
      <c r="C287" s="5">
        <v>44480</v>
      </c>
      <c r="D287" s="204"/>
      <c r="E287" s="6">
        <v>11</v>
      </c>
      <c r="F287" s="7">
        <v>266</v>
      </c>
      <c r="G287" s="7">
        <v>211</v>
      </c>
      <c r="H287" s="8">
        <v>0.79323308270676696</v>
      </c>
      <c r="I287" s="204"/>
      <c r="J287" s="6">
        <v>11</v>
      </c>
      <c r="K287" s="28">
        <v>282</v>
      </c>
      <c r="L287" s="28">
        <v>223</v>
      </c>
      <c r="M287" s="29">
        <v>0.79078014184397161</v>
      </c>
      <c r="N287" s="171"/>
      <c r="O287" s="7">
        <v>10</v>
      </c>
      <c r="P287" s="114">
        <v>257</v>
      </c>
      <c r="Q287" s="114">
        <v>208</v>
      </c>
      <c r="R287" s="101">
        <f t="shared" si="21"/>
        <v>0.80933852140077822</v>
      </c>
      <c r="S287" s="193"/>
      <c r="T287" s="7">
        <v>11</v>
      </c>
      <c r="U287" s="144">
        <v>244</v>
      </c>
      <c r="V287" s="144">
        <v>197</v>
      </c>
      <c r="W287" s="101">
        <f t="shared" si="20"/>
        <v>0.80737704918032782</v>
      </c>
      <c r="X287" s="193"/>
      <c r="Y287" s="7">
        <v>11</v>
      </c>
      <c r="Z287" s="144"/>
      <c r="AA287" s="144"/>
      <c r="AB287" s="101" t="e">
        <f t="shared" si="22"/>
        <v>#DIV/0!</v>
      </c>
      <c r="AE287" s="5">
        <v>44480</v>
      </c>
      <c r="AF287" s="204"/>
      <c r="AG287" s="6">
        <v>11</v>
      </c>
      <c r="AH287" s="8">
        <v>0.81</v>
      </c>
      <c r="AI287" s="8">
        <v>0.79</v>
      </c>
      <c r="AJ287" s="8">
        <v>0.7857142857142857</v>
      </c>
      <c r="AK287" s="204"/>
      <c r="AL287" s="6">
        <v>11</v>
      </c>
      <c r="AM287" s="9">
        <v>0.78</v>
      </c>
      <c r="AN287" s="9">
        <v>0.76</v>
      </c>
      <c r="AO287" s="9">
        <v>0.79</v>
      </c>
      <c r="AP287" s="171"/>
      <c r="AQ287" s="7">
        <v>10</v>
      </c>
      <c r="AR287" s="104">
        <v>0.77557755775577553</v>
      </c>
      <c r="AS287" s="104">
        <v>0.70588235294117652</v>
      </c>
      <c r="AT287" s="104">
        <v>0.80933852140077822</v>
      </c>
      <c r="AU287" s="193"/>
      <c r="AV287" s="7">
        <v>11</v>
      </c>
      <c r="AW287" s="104">
        <v>0.77341597796143247</v>
      </c>
      <c r="AX287" s="104">
        <v>0.76595744680851063</v>
      </c>
      <c r="AY287" s="104">
        <v>0.80737704918032782</v>
      </c>
      <c r="AZ287" s="193"/>
      <c r="BA287" s="7">
        <v>11</v>
      </c>
      <c r="BB287" s="104"/>
      <c r="BC287" s="104"/>
      <c r="BD287" s="104"/>
    </row>
    <row r="288" spans="3:56" x14ac:dyDescent="0.25">
      <c r="C288" s="5">
        <v>44481</v>
      </c>
      <c r="D288" s="204"/>
      <c r="E288" s="6">
        <v>12</v>
      </c>
      <c r="F288" s="7">
        <v>266</v>
      </c>
      <c r="G288" s="7">
        <v>205</v>
      </c>
      <c r="H288" s="8">
        <v>0.77067669172932329</v>
      </c>
      <c r="I288" s="204"/>
      <c r="J288" s="6">
        <v>12</v>
      </c>
      <c r="K288" s="28">
        <v>282</v>
      </c>
      <c r="L288" s="28">
        <v>210</v>
      </c>
      <c r="M288" s="29">
        <v>0.74468085106382975</v>
      </c>
      <c r="N288" s="171"/>
      <c r="O288" s="7">
        <v>11</v>
      </c>
      <c r="P288" s="114">
        <v>257</v>
      </c>
      <c r="Q288" s="114">
        <v>204</v>
      </c>
      <c r="R288" s="101">
        <f t="shared" si="21"/>
        <v>0.79377431906614782</v>
      </c>
      <c r="S288" s="193"/>
      <c r="T288" s="7">
        <v>12</v>
      </c>
      <c r="U288" s="144">
        <v>244</v>
      </c>
      <c r="V288" s="144">
        <v>189</v>
      </c>
      <c r="W288" s="101">
        <f t="shared" si="20"/>
        <v>0.77459016393442626</v>
      </c>
      <c r="X288" s="193"/>
      <c r="Y288" s="7">
        <v>12</v>
      </c>
      <c r="Z288" s="144"/>
      <c r="AA288" s="144"/>
      <c r="AB288" s="101" t="e">
        <f t="shared" si="22"/>
        <v>#DIV/0!</v>
      </c>
      <c r="AE288" s="5">
        <v>44481</v>
      </c>
      <c r="AF288" s="204"/>
      <c r="AG288" s="6">
        <v>12</v>
      </c>
      <c r="AH288" s="8">
        <v>0.82</v>
      </c>
      <c r="AI288" s="8">
        <v>0.78</v>
      </c>
      <c r="AJ288" s="8">
        <v>0.77</v>
      </c>
      <c r="AK288" s="204"/>
      <c r="AL288" s="6">
        <v>12</v>
      </c>
      <c r="AM288" s="9">
        <v>0.81880877742946712</v>
      </c>
      <c r="AN288" s="9">
        <v>0.76595744680851063</v>
      </c>
      <c r="AO288" s="9">
        <v>0.74468085106382975</v>
      </c>
      <c r="AP288" s="171"/>
      <c r="AQ288" s="7">
        <v>11</v>
      </c>
      <c r="AR288" s="104">
        <v>0.73795379537953798</v>
      </c>
      <c r="AS288" s="104">
        <v>0.75294117647058822</v>
      </c>
      <c r="AT288" s="104">
        <v>0.79377431906614782</v>
      </c>
      <c r="AU288" s="193"/>
      <c r="AV288" s="7">
        <v>12</v>
      </c>
      <c r="AW288" s="104">
        <v>0.75964187327823696</v>
      </c>
      <c r="AX288" s="104">
        <v>0.76595744680851063</v>
      </c>
      <c r="AY288" s="104">
        <v>0.77459016393442626</v>
      </c>
      <c r="AZ288" s="193"/>
      <c r="BA288" s="7">
        <v>12</v>
      </c>
      <c r="BB288" s="104"/>
      <c r="BC288" s="104"/>
      <c r="BD288" s="104"/>
    </row>
    <row r="289" spans="3:56" x14ac:dyDescent="0.25">
      <c r="C289" s="5">
        <v>44482</v>
      </c>
      <c r="D289" s="204"/>
      <c r="E289" s="6">
        <v>13</v>
      </c>
      <c r="F289" s="7">
        <v>266</v>
      </c>
      <c r="G289" s="7">
        <v>205</v>
      </c>
      <c r="H289" s="8">
        <v>0.77067669172932329</v>
      </c>
      <c r="I289" s="204"/>
      <c r="J289" s="6">
        <v>13</v>
      </c>
      <c r="K289" s="28">
        <v>282</v>
      </c>
      <c r="L289" s="28">
        <v>214</v>
      </c>
      <c r="M289" s="29">
        <v>0.75886524822695034</v>
      </c>
      <c r="N289" s="171"/>
      <c r="O289" s="7">
        <v>12</v>
      </c>
      <c r="P289" s="114">
        <v>257</v>
      </c>
      <c r="Q289" s="114">
        <v>208</v>
      </c>
      <c r="R289" s="101">
        <f t="shared" si="21"/>
        <v>0.80933852140077822</v>
      </c>
      <c r="S289" s="193"/>
      <c r="T289" s="7">
        <v>13</v>
      </c>
      <c r="U289" s="144">
        <v>244</v>
      </c>
      <c r="V289" s="144">
        <v>185</v>
      </c>
      <c r="W289" s="101">
        <f t="shared" si="20"/>
        <v>0.75819672131147542</v>
      </c>
      <c r="X289" s="193"/>
      <c r="Y289" s="7">
        <v>13</v>
      </c>
      <c r="Z289" s="144"/>
      <c r="AA289" s="144"/>
      <c r="AB289" s="101" t="e">
        <f t="shared" si="22"/>
        <v>#DIV/0!</v>
      </c>
      <c r="AE289" s="5">
        <v>44482</v>
      </c>
      <c r="AF289" s="204"/>
      <c r="AG289" s="6">
        <v>13</v>
      </c>
      <c r="AH289" s="8">
        <v>0.8</v>
      </c>
      <c r="AI289" s="8">
        <v>0.81</v>
      </c>
      <c r="AJ289" s="8">
        <v>0.77</v>
      </c>
      <c r="AK289" s="204"/>
      <c r="AL289" s="6">
        <v>13</v>
      </c>
      <c r="AM289" s="9">
        <v>0.8</v>
      </c>
      <c r="AN289" s="9">
        <v>0.77659574468085102</v>
      </c>
      <c r="AO289" s="9">
        <v>0.75886524822695034</v>
      </c>
      <c r="AP289" s="171"/>
      <c r="AQ289" s="7">
        <v>12</v>
      </c>
      <c r="AR289" s="104">
        <v>0.77623762376237626</v>
      </c>
      <c r="AS289" s="104">
        <v>0.72941176470588232</v>
      </c>
      <c r="AT289" s="104">
        <v>0.80933852140077822</v>
      </c>
      <c r="AU289" s="193"/>
      <c r="AV289" s="7">
        <v>13</v>
      </c>
      <c r="AW289" s="104">
        <v>0.73829201101928377</v>
      </c>
      <c r="AX289" s="104">
        <v>0.71276595744680848</v>
      </c>
      <c r="AY289" s="104">
        <v>0.75819672131147542</v>
      </c>
      <c r="AZ289" s="193"/>
      <c r="BA289" s="7">
        <v>13</v>
      </c>
      <c r="BB289" s="104"/>
      <c r="BC289" s="104"/>
      <c r="BD289" s="104"/>
    </row>
    <row r="290" spans="3:56" x14ac:dyDescent="0.25">
      <c r="C290" s="5">
        <v>44483</v>
      </c>
      <c r="D290" s="204"/>
      <c r="E290" s="6">
        <v>14</v>
      </c>
      <c r="F290" s="7">
        <v>266</v>
      </c>
      <c r="G290" s="7">
        <v>201</v>
      </c>
      <c r="H290" s="8">
        <v>0.75563909774436089</v>
      </c>
      <c r="I290" s="204"/>
      <c r="J290" s="6">
        <v>14</v>
      </c>
      <c r="K290" s="28">
        <v>282</v>
      </c>
      <c r="L290" s="28">
        <v>209</v>
      </c>
      <c r="M290" s="29">
        <v>0.74113475177304966</v>
      </c>
      <c r="N290" s="171"/>
      <c r="O290" s="7">
        <v>13</v>
      </c>
      <c r="P290" s="114">
        <v>257</v>
      </c>
      <c r="Q290" s="114">
        <v>206</v>
      </c>
      <c r="R290" s="101">
        <f t="shared" si="21"/>
        <v>0.80155642023346307</v>
      </c>
      <c r="S290" s="193"/>
      <c r="T290" s="7">
        <v>14</v>
      </c>
      <c r="U290" s="144">
        <v>244</v>
      </c>
      <c r="V290" s="144">
        <v>193</v>
      </c>
      <c r="W290" s="101">
        <f t="shared" si="20"/>
        <v>0.79098360655737709</v>
      </c>
      <c r="X290" s="193"/>
      <c r="Y290" s="7">
        <v>14</v>
      </c>
      <c r="Z290" s="144"/>
      <c r="AA290" s="144"/>
      <c r="AB290" s="101" t="e">
        <f t="shared" si="22"/>
        <v>#DIV/0!</v>
      </c>
      <c r="AE290" s="5">
        <v>44483</v>
      </c>
      <c r="AF290" s="204"/>
      <c r="AG290" s="6">
        <v>14</v>
      </c>
      <c r="AH290" s="8">
        <v>0.81</v>
      </c>
      <c r="AI290" s="8">
        <v>0.77</v>
      </c>
      <c r="AJ290" s="8">
        <v>0.76</v>
      </c>
      <c r="AK290" s="204"/>
      <c r="AL290" s="6">
        <v>14</v>
      </c>
      <c r="AM290" s="9">
        <v>0.78307210031347962</v>
      </c>
      <c r="AN290" s="9">
        <v>0.74468085106382975</v>
      </c>
      <c r="AO290" s="9">
        <v>0.74113475177304966</v>
      </c>
      <c r="AP290" s="171"/>
      <c r="AQ290" s="7">
        <v>13</v>
      </c>
      <c r="AR290" s="104">
        <v>0.74719471947194716</v>
      </c>
      <c r="AS290" s="104">
        <v>0.6705882352941176</v>
      </c>
      <c r="AT290" s="104">
        <v>0.80155642023346307</v>
      </c>
      <c r="AU290" s="193"/>
      <c r="AV290" s="7">
        <v>14</v>
      </c>
      <c r="AW290" s="104">
        <v>0.74035812672176304</v>
      </c>
      <c r="AX290" s="104">
        <v>0.80851063829787229</v>
      </c>
      <c r="AY290" s="104">
        <v>0.79098360655737709</v>
      </c>
      <c r="AZ290" s="193"/>
      <c r="BA290" s="7">
        <v>14</v>
      </c>
      <c r="BB290" s="104"/>
      <c r="BC290" s="104"/>
      <c r="BD290" s="104"/>
    </row>
    <row r="291" spans="3:56" x14ac:dyDescent="0.25">
      <c r="C291" s="5">
        <v>44484</v>
      </c>
      <c r="D291" s="204"/>
      <c r="E291" s="6">
        <v>15</v>
      </c>
      <c r="F291" s="7">
        <v>266</v>
      </c>
      <c r="G291" s="7">
        <v>204</v>
      </c>
      <c r="H291" s="8">
        <v>0.76691729323308266</v>
      </c>
      <c r="I291" s="204"/>
      <c r="J291" s="6">
        <v>15</v>
      </c>
      <c r="K291" s="28">
        <v>282</v>
      </c>
      <c r="L291" s="28">
        <v>209</v>
      </c>
      <c r="M291" s="29">
        <v>0.74113475177304966</v>
      </c>
      <c r="N291" s="171"/>
      <c r="O291" s="7">
        <v>14</v>
      </c>
      <c r="P291" s="114">
        <v>257</v>
      </c>
      <c r="Q291" s="114">
        <v>206</v>
      </c>
      <c r="R291" s="101">
        <f t="shared" si="21"/>
        <v>0.80155642023346307</v>
      </c>
      <c r="S291" s="193"/>
      <c r="T291" s="7">
        <v>15</v>
      </c>
      <c r="U291" s="144">
        <v>244</v>
      </c>
      <c r="V291" s="144">
        <v>192</v>
      </c>
      <c r="W291" s="101">
        <f t="shared" si="20"/>
        <v>0.78688524590163933</v>
      </c>
      <c r="X291" s="193"/>
      <c r="Y291" s="7">
        <v>15</v>
      </c>
      <c r="Z291" s="144"/>
      <c r="AA291" s="144"/>
      <c r="AB291" s="101" t="e">
        <f t="shared" si="22"/>
        <v>#DIV/0!</v>
      </c>
      <c r="AE291" s="5">
        <v>44484</v>
      </c>
      <c r="AF291" s="204"/>
      <c r="AG291" s="6">
        <v>15</v>
      </c>
      <c r="AH291" s="8">
        <v>0.77777777777777779</v>
      </c>
      <c r="AI291" s="8">
        <v>0.76</v>
      </c>
      <c r="AJ291" s="8">
        <v>0.76691729323308266</v>
      </c>
      <c r="AK291" s="204"/>
      <c r="AL291" s="6">
        <v>15</v>
      </c>
      <c r="AM291" s="9">
        <v>0.78432601880877739</v>
      </c>
      <c r="AN291" s="9">
        <v>0.74468085106382975</v>
      </c>
      <c r="AO291" s="9">
        <v>0.74113475177304966</v>
      </c>
      <c r="AP291" s="171"/>
      <c r="AQ291" s="7">
        <v>14</v>
      </c>
      <c r="AR291" s="104">
        <v>0.73729372937293725</v>
      </c>
      <c r="AS291" s="104">
        <v>0.57647058823529407</v>
      </c>
      <c r="AT291" s="104">
        <v>0.80155642023346307</v>
      </c>
      <c r="AU291" s="193"/>
      <c r="AV291" s="7">
        <v>15</v>
      </c>
      <c r="AW291" s="104">
        <v>0.7940771349862259</v>
      </c>
      <c r="AX291" s="104">
        <v>0.68085106382978722</v>
      </c>
      <c r="AY291" s="104">
        <v>0.78688524590163933</v>
      </c>
      <c r="AZ291" s="193"/>
      <c r="BA291" s="7">
        <v>15</v>
      </c>
      <c r="BB291" s="104"/>
      <c r="BC291" s="104"/>
      <c r="BD291" s="104"/>
    </row>
    <row r="292" spans="3:56" x14ac:dyDescent="0.25">
      <c r="C292" s="5">
        <v>44485</v>
      </c>
      <c r="D292" s="204"/>
      <c r="E292" s="6">
        <v>16</v>
      </c>
      <c r="F292" s="7">
        <v>266</v>
      </c>
      <c r="G292" s="7">
        <v>205</v>
      </c>
      <c r="H292" s="8">
        <v>0.77067669172932329</v>
      </c>
      <c r="I292" s="204"/>
      <c r="J292" s="6">
        <v>16</v>
      </c>
      <c r="K292" s="28">
        <v>282</v>
      </c>
      <c r="L292" s="28">
        <v>209</v>
      </c>
      <c r="M292" s="29">
        <v>0.74113475177304966</v>
      </c>
      <c r="N292" s="171"/>
      <c r="O292" s="7">
        <v>15</v>
      </c>
      <c r="P292" s="114">
        <v>257</v>
      </c>
      <c r="Q292" s="114">
        <v>206</v>
      </c>
      <c r="R292" s="101">
        <f t="shared" si="21"/>
        <v>0.80155642023346307</v>
      </c>
      <c r="S292" s="193"/>
      <c r="T292" s="7">
        <v>16</v>
      </c>
      <c r="U292" s="144">
        <v>244</v>
      </c>
      <c r="V292" s="144">
        <v>187</v>
      </c>
      <c r="W292" s="101">
        <f t="shared" si="20"/>
        <v>0.76639344262295084</v>
      </c>
      <c r="X292" s="193"/>
      <c r="Y292" s="7">
        <v>16</v>
      </c>
      <c r="Z292" s="144"/>
      <c r="AA292" s="144"/>
      <c r="AB292" s="101" t="e">
        <f t="shared" si="22"/>
        <v>#DIV/0!</v>
      </c>
      <c r="AE292" s="5">
        <v>44485</v>
      </c>
      <c r="AF292" s="204"/>
      <c r="AG292" s="6">
        <v>16</v>
      </c>
      <c r="AH292" s="8">
        <v>0.76072898295120517</v>
      </c>
      <c r="AI292" s="8">
        <v>0.82</v>
      </c>
      <c r="AJ292" s="8">
        <v>0.77067669172932329</v>
      </c>
      <c r="AK292" s="204"/>
      <c r="AL292" s="6">
        <v>16</v>
      </c>
      <c r="AM292" s="9">
        <v>0.75736677115987461</v>
      </c>
      <c r="AN292" s="9">
        <v>0.76595744680851063</v>
      </c>
      <c r="AO292" s="9">
        <v>0.74113475177304966</v>
      </c>
      <c r="AP292" s="171"/>
      <c r="AQ292" s="7">
        <v>15</v>
      </c>
      <c r="AR292" s="104">
        <v>0.76633663366336635</v>
      </c>
      <c r="AS292" s="104">
        <v>0.72941176470588232</v>
      </c>
      <c r="AT292" s="104">
        <v>0.80155642023346307</v>
      </c>
      <c r="AU292" s="193"/>
      <c r="AV292" s="7">
        <v>16</v>
      </c>
      <c r="AW292" s="104">
        <v>0.80578512396694213</v>
      </c>
      <c r="AX292" s="104">
        <v>0.76595744680851063</v>
      </c>
      <c r="AY292" s="104">
        <v>0.76639344262295084</v>
      </c>
      <c r="AZ292" s="193"/>
      <c r="BA292" s="7">
        <v>16</v>
      </c>
      <c r="BB292" s="104"/>
      <c r="BC292" s="104"/>
      <c r="BD292" s="104"/>
    </row>
    <row r="293" spans="3:56" x14ac:dyDescent="0.25">
      <c r="C293" s="5">
        <v>44486</v>
      </c>
      <c r="D293" s="204"/>
      <c r="E293" s="6">
        <v>17</v>
      </c>
      <c r="F293" s="7">
        <v>266</v>
      </c>
      <c r="G293" s="7">
        <v>205</v>
      </c>
      <c r="H293" s="8">
        <v>0.77067669172932329</v>
      </c>
      <c r="I293" s="204"/>
      <c r="J293" s="6">
        <v>17</v>
      </c>
      <c r="K293" s="28">
        <v>287</v>
      </c>
      <c r="L293" s="28">
        <v>209</v>
      </c>
      <c r="M293" s="29">
        <v>0.72822299651567945</v>
      </c>
      <c r="N293" s="171"/>
      <c r="O293" s="7">
        <v>16</v>
      </c>
      <c r="P293" s="114">
        <v>257</v>
      </c>
      <c r="Q293" s="114">
        <v>210</v>
      </c>
      <c r="R293" s="101">
        <f t="shared" si="21"/>
        <v>0.81712062256809337</v>
      </c>
      <c r="S293" s="193"/>
      <c r="T293" s="7">
        <v>17</v>
      </c>
      <c r="U293" s="144">
        <v>244</v>
      </c>
      <c r="V293" s="144">
        <v>192</v>
      </c>
      <c r="W293" s="101">
        <f t="shared" si="20"/>
        <v>0.78688524590163933</v>
      </c>
      <c r="X293" s="193"/>
      <c r="Y293" s="7">
        <v>17</v>
      </c>
      <c r="Z293" s="144"/>
      <c r="AA293" s="144"/>
      <c r="AB293" s="101" t="e">
        <f t="shared" si="22"/>
        <v>#DIV/0!</v>
      </c>
      <c r="AE293" s="5">
        <v>44486</v>
      </c>
      <c r="AF293" s="204"/>
      <c r="AG293" s="6">
        <v>17</v>
      </c>
      <c r="AH293" s="8">
        <v>0.76072898295120517</v>
      </c>
      <c r="AI293" s="8">
        <v>0.82</v>
      </c>
      <c r="AJ293" s="8">
        <v>0.77067669172932329</v>
      </c>
      <c r="AK293" s="204"/>
      <c r="AL293" s="6">
        <v>17</v>
      </c>
      <c r="AM293" s="9">
        <v>0.77304075235109715</v>
      </c>
      <c r="AN293" s="9">
        <v>0.73195876288659789</v>
      </c>
      <c r="AO293" s="9">
        <v>0.72822299651567945</v>
      </c>
      <c r="AP293" s="171"/>
      <c r="AQ293" s="7">
        <v>16</v>
      </c>
      <c r="AR293" s="104">
        <v>0.78349834983498345</v>
      </c>
      <c r="AS293" s="104">
        <v>0.71764705882352942</v>
      </c>
      <c r="AT293" s="104">
        <v>0.81712062256809337</v>
      </c>
      <c r="AU293" s="193"/>
      <c r="AV293" s="7">
        <v>17</v>
      </c>
      <c r="AW293" s="104">
        <v>0.83402203856749313</v>
      </c>
      <c r="AX293" s="104">
        <v>0.74468085106382975</v>
      </c>
      <c r="AY293" s="104">
        <v>0.78688524590163933</v>
      </c>
      <c r="AZ293" s="193"/>
      <c r="BA293" s="7">
        <v>17</v>
      </c>
      <c r="BB293" s="104"/>
      <c r="BC293" s="104"/>
      <c r="BD293" s="104"/>
    </row>
    <row r="294" spans="3:56" x14ac:dyDescent="0.25">
      <c r="C294" s="5">
        <v>44487</v>
      </c>
      <c r="D294" s="204"/>
      <c r="E294" s="6">
        <v>18</v>
      </c>
      <c r="F294" s="7">
        <v>266</v>
      </c>
      <c r="G294" s="7">
        <v>207</v>
      </c>
      <c r="H294" s="8">
        <v>0.77819548872180455</v>
      </c>
      <c r="I294" s="204"/>
      <c r="J294" s="6">
        <v>18</v>
      </c>
      <c r="K294" s="28">
        <v>287</v>
      </c>
      <c r="L294" s="28">
        <v>209</v>
      </c>
      <c r="M294" s="29">
        <v>0.72822299651567945</v>
      </c>
      <c r="N294" s="171"/>
      <c r="O294" s="7">
        <v>17</v>
      </c>
      <c r="P294" s="114">
        <v>257</v>
      </c>
      <c r="Q294" s="114">
        <v>197</v>
      </c>
      <c r="R294" s="101">
        <f t="shared" si="21"/>
        <v>0.7665369649805448</v>
      </c>
      <c r="S294" s="193"/>
      <c r="T294" s="7">
        <v>18</v>
      </c>
      <c r="U294" s="144">
        <v>244</v>
      </c>
      <c r="V294" s="144">
        <v>186</v>
      </c>
      <c r="W294" s="101">
        <f t="shared" si="20"/>
        <v>0.76229508196721307</v>
      </c>
      <c r="X294" s="193"/>
      <c r="Y294" s="7">
        <v>18</v>
      </c>
      <c r="Z294" s="144"/>
      <c r="AA294" s="144"/>
      <c r="AB294" s="101" t="e">
        <f t="shared" si="22"/>
        <v>#DIV/0!</v>
      </c>
      <c r="AE294" s="5">
        <v>44487</v>
      </c>
      <c r="AF294" s="204"/>
      <c r="AG294" s="6">
        <v>18</v>
      </c>
      <c r="AH294" s="8">
        <v>0.78</v>
      </c>
      <c r="AI294" s="8">
        <v>0.76</v>
      </c>
      <c r="AJ294" s="8">
        <v>0.78</v>
      </c>
      <c r="AK294" s="204"/>
      <c r="AL294" s="6">
        <v>18</v>
      </c>
      <c r="AM294" s="9">
        <v>0.79874608150470217</v>
      </c>
      <c r="AN294" s="9">
        <v>0.88659793814432986</v>
      </c>
      <c r="AO294" s="9">
        <v>0.72822299651567945</v>
      </c>
      <c r="AP294" s="171"/>
      <c r="AQ294" s="7">
        <v>17</v>
      </c>
      <c r="AR294" s="104">
        <v>0.78547854785478544</v>
      </c>
      <c r="AS294" s="104">
        <v>0.76470588235294112</v>
      </c>
      <c r="AT294" s="104">
        <v>0.7665369649805448</v>
      </c>
      <c r="AU294" s="193"/>
      <c r="AV294" s="7">
        <v>18</v>
      </c>
      <c r="AW294" s="104">
        <v>0.83471074380165289</v>
      </c>
      <c r="AX294" s="104">
        <v>0.67021276595744683</v>
      </c>
      <c r="AY294" s="104">
        <v>0.76229508196721307</v>
      </c>
      <c r="AZ294" s="193"/>
      <c r="BA294" s="7">
        <v>18</v>
      </c>
      <c r="BB294" s="104"/>
      <c r="BC294" s="104"/>
      <c r="BD294" s="104"/>
    </row>
    <row r="295" spans="3:56" x14ac:dyDescent="0.25">
      <c r="C295" s="5">
        <v>44488</v>
      </c>
      <c r="D295" s="204"/>
      <c r="E295" s="6">
        <v>19</v>
      </c>
      <c r="F295" s="7">
        <v>266</v>
      </c>
      <c r="G295" s="7">
        <v>206</v>
      </c>
      <c r="H295" s="8">
        <v>0.77443609022556392</v>
      </c>
      <c r="I295" s="204"/>
      <c r="J295" s="6">
        <v>19</v>
      </c>
      <c r="K295" s="28">
        <v>287</v>
      </c>
      <c r="L295" s="28">
        <v>203</v>
      </c>
      <c r="M295" s="29">
        <v>0.70731707317073167</v>
      </c>
      <c r="N295" s="171"/>
      <c r="O295" s="7">
        <v>18</v>
      </c>
      <c r="P295" s="114">
        <v>257</v>
      </c>
      <c r="Q295" s="114">
        <v>198</v>
      </c>
      <c r="R295" s="101">
        <f t="shared" si="21"/>
        <v>0.77042801556420237</v>
      </c>
      <c r="S295" s="193"/>
      <c r="T295" s="7">
        <v>19</v>
      </c>
      <c r="U295" s="144">
        <v>244</v>
      </c>
      <c r="V295" s="144">
        <v>183</v>
      </c>
      <c r="W295" s="101">
        <f t="shared" si="20"/>
        <v>0.75</v>
      </c>
      <c r="X295" s="193"/>
      <c r="Y295" s="7">
        <v>19</v>
      </c>
      <c r="Z295" s="144"/>
      <c r="AA295" s="144"/>
      <c r="AB295" s="101" t="e">
        <f t="shared" si="22"/>
        <v>#DIV/0!</v>
      </c>
      <c r="AE295" s="5">
        <v>44488</v>
      </c>
      <c r="AF295" s="204"/>
      <c r="AG295" s="6">
        <v>19</v>
      </c>
      <c r="AH295" s="8">
        <v>0.79</v>
      </c>
      <c r="AI295" s="8">
        <v>0.78</v>
      </c>
      <c r="AJ295" s="8">
        <v>0.77</v>
      </c>
      <c r="AK295" s="204"/>
      <c r="AL295" s="6">
        <v>19</v>
      </c>
      <c r="AM295" s="9">
        <v>0.79</v>
      </c>
      <c r="AN295" s="9">
        <v>0.77319587628865982</v>
      </c>
      <c r="AO295" s="9">
        <v>0.70731707317073167</v>
      </c>
      <c r="AP295" s="171"/>
      <c r="AQ295" s="7">
        <v>18</v>
      </c>
      <c r="AR295" s="104">
        <v>0.78349834983498345</v>
      </c>
      <c r="AS295" s="104">
        <v>0.71764705882352942</v>
      </c>
      <c r="AT295" s="104">
        <v>0.77042801556420237</v>
      </c>
      <c r="AU295" s="193"/>
      <c r="AV295" s="7">
        <v>19</v>
      </c>
      <c r="AW295" s="104">
        <v>0.78650137741046833</v>
      </c>
      <c r="AX295" s="104">
        <v>0.71276595744680848</v>
      </c>
      <c r="AY295" s="104">
        <v>0.75</v>
      </c>
      <c r="AZ295" s="193"/>
      <c r="BA295" s="7">
        <v>19</v>
      </c>
      <c r="BB295" s="104"/>
      <c r="BC295" s="104"/>
      <c r="BD295" s="104"/>
    </row>
    <row r="296" spans="3:56" x14ac:dyDescent="0.25">
      <c r="C296" s="5">
        <v>44489</v>
      </c>
      <c r="D296" s="204"/>
      <c r="E296" s="6">
        <v>20</v>
      </c>
      <c r="F296" s="7">
        <v>266</v>
      </c>
      <c r="G296" s="7">
        <v>195</v>
      </c>
      <c r="H296" s="8">
        <v>0.73308270676691734</v>
      </c>
      <c r="I296" s="204"/>
      <c r="J296" s="6">
        <v>20</v>
      </c>
      <c r="K296" s="28">
        <v>287</v>
      </c>
      <c r="L296" s="28">
        <v>206</v>
      </c>
      <c r="M296" s="29">
        <v>0.71777003484320556</v>
      </c>
      <c r="N296" s="171"/>
      <c r="O296" s="7">
        <v>19</v>
      </c>
      <c r="P296" s="114">
        <v>257</v>
      </c>
      <c r="Q296" s="114">
        <v>200</v>
      </c>
      <c r="R296" s="101">
        <f t="shared" si="21"/>
        <v>0.77821011673151752</v>
      </c>
      <c r="S296" s="193"/>
      <c r="T296" s="7">
        <v>20</v>
      </c>
      <c r="U296" s="144">
        <v>244</v>
      </c>
      <c r="V296" s="144">
        <v>191</v>
      </c>
      <c r="W296" s="101">
        <f t="shared" si="20"/>
        <v>0.78278688524590168</v>
      </c>
      <c r="X296" s="193"/>
      <c r="Y296" s="7">
        <v>20</v>
      </c>
      <c r="Z296" s="144"/>
      <c r="AA296" s="144"/>
      <c r="AB296" s="101" t="e">
        <f t="shared" si="22"/>
        <v>#DIV/0!</v>
      </c>
      <c r="AE296" s="5">
        <v>44489</v>
      </c>
      <c r="AF296" s="204"/>
      <c r="AG296" s="6">
        <v>20</v>
      </c>
      <c r="AH296" s="8">
        <v>0.81</v>
      </c>
      <c r="AI296" s="8">
        <v>0.8</v>
      </c>
      <c r="AJ296" s="8">
        <v>0.73</v>
      </c>
      <c r="AK296" s="204"/>
      <c r="AL296" s="6">
        <v>20</v>
      </c>
      <c r="AM296" s="9">
        <v>0.79686520376175551</v>
      </c>
      <c r="AN296" s="9">
        <v>0.65979381443298968</v>
      </c>
      <c r="AO296" s="9">
        <v>0.71777003484320556</v>
      </c>
      <c r="AP296" s="171"/>
      <c r="AQ296" s="7">
        <v>19</v>
      </c>
      <c r="AR296" s="104">
        <v>0.77095709570957094</v>
      </c>
      <c r="AS296" s="104">
        <v>0.69411764705882351</v>
      </c>
      <c r="AT296" s="104">
        <v>0.77821011673151752</v>
      </c>
      <c r="AU296" s="193"/>
      <c r="AV296" s="7">
        <v>20</v>
      </c>
      <c r="AW296" s="104">
        <v>0.8133608815426997</v>
      </c>
      <c r="AX296" s="104">
        <v>0.76595744680851063</v>
      </c>
      <c r="AY296" s="104">
        <v>0.78278688524590168</v>
      </c>
      <c r="AZ296" s="193"/>
      <c r="BA296" s="7">
        <v>20</v>
      </c>
      <c r="BB296" s="104"/>
      <c r="BC296" s="104"/>
      <c r="BD296" s="104"/>
    </row>
    <row r="297" spans="3:56" x14ac:dyDescent="0.25">
      <c r="C297" s="5">
        <v>44490</v>
      </c>
      <c r="D297" s="204"/>
      <c r="E297" s="6">
        <v>21</v>
      </c>
      <c r="F297" s="7">
        <v>266</v>
      </c>
      <c r="G297" s="7">
        <v>207</v>
      </c>
      <c r="H297" s="8">
        <v>0.77819548872180455</v>
      </c>
      <c r="I297" s="204"/>
      <c r="J297" s="6">
        <v>21</v>
      </c>
      <c r="K297" s="28">
        <v>287</v>
      </c>
      <c r="L297" s="28">
        <v>192</v>
      </c>
      <c r="M297" s="29">
        <v>0.66898954703832758</v>
      </c>
      <c r="N297" s="171"/>
      <c r="O297" s="7">
        <v>20</v>
      </c>
      <c r="P297" s="114">
        <v>257</v>
      </c>
      <c r="Q297" s="114">
        <v>197</v>
      </c>
      <c r="R297" s="101">
        <f t="shared" si="21"/>
        <v>0.7665369649805448</v>
      </c>
      <c r="S297" s="193"/>
      <c r="T297" s="7">
        <v>21</v>
      </c>
      <c r="U297" s="144">
        <v>244</v>
      </c>
      <c r="V297" s="144">
        <v>190</v>
      </c>
      <c r="W297" s="101">
        <f t="shared" si="20"/>
        <v>0.77868852459016391</v>
      </c>
      <c r="X297" s="193"/>
      <c r="Y297" s="7">
        <v>21</v>
      </c>
      <c r="Z297" s="144"/>
      <c r="AA297" s="144"/>
      <c r="AB297" s="101" t="e">
        <f t="shared" si="22"/>
        <v>#DIV/0!</v>
      </c>
      <c r="AE297" s="5">
        <v>44490</v>
      </c>
      <c r="AF297" s="204"/>
      <c r="AG297" s="6">
        <v>21</v>
      </c>
      <c r="AH297" s="8">
        <v>0.79</v>
      </c>
      <c r="AI297" s="8">
        <v>0.81</v>
      </c>
      <c r="AJ297" s="8">
        <v>0.78</v>
      </c>
      <c r="AK297" s="204"/>
      <c r="AL297" s="6">
        <v>21</v>
      </c>
      <c r="AM297" s="9">
        <v>0.78620689655172415</v>
      </c>
      <c r="AN297" s="9">
        <v>0.76288659793814428</v>
      </c>
      <c r="AO297" s="9">
        <v>0.66898954703832758</v>
      </c>
      <c r="AP297" s="171"/>
      <c r="AQ297" s="7">
        <v>20</v>
      </c>
      <c r="AR297" s="104">
        <v>0.79339933993399336</v>
      </c>
      <c r="AS297" s="104">
        <v>0.61176470588235299</v>
      </c>
      <c r="AT297" s="104">
        <v>0.7665369649805448</v>
      </c>
      <c r="AU297" s="193"/>
      <c r="AV297" s="7">
        <v>21</v>
      </c>
      <c r="AW297" s="104">
        <v>0.83608815426997241</v>
      </c>
      <c r="AX297" s="104">
        <v>0.69148936170212771</v>
      </c>
      <c r="AY297" s="104">
        <v>0.77868852459016391</v>
      </c>
      <c r="AZ297" s="193"/>
      <c r="BA297" s="7">
        <v>21</v>
      </c>
      <c r="BB297" s="104"/>
      <c r="BC297" s="104"/>
      <c r="BD297" s="104"/>
    </row>
    <row r="298" spans="3:56" x14ac:dyDescent="0.25">
      <c r="C298" s="5">
        <v>44491</v>
      </c>
      <c r="D298" s="204"/>
      <c r="E298" s="6">
        <v>22</v>
      </c>
      <c r="F298" s="7">
        <v>263</v>
      </c>
      <c r="G298" s="7">
        <v>209</v>
      </c>
      <c r="H298" s="8">
        <v>0.79467680608365021</v>
      </c>
      <c r="I298" s="204"/>
      <c r="J298" s="6">
        <v>22</v>
      </c>
      <c r="K298" s="28">
        <v>287</v>
      </c>
      <c r="L298" s="28">
        <v>190</v>
      </c>
      <c r="M298" s="29">
        <v>0.66202090592334495</v>
      </c>
      <c r="N298" s="171"/>
      <c r="O298" s="7">
        <v>21</v>
      </c>
      <c r="P298" s="114">
        <v>257</v>
      </c>
      <c r="Q298" s="114">
        <v>201</v>
      </c>
      <c r="R298" s="101">
        <f t="shared" si="21"/>
        <v>0.78210116731517509</v>
      </c>
      <c r="S298" s="193"/>
      <c r="T298" s="7">
        <v>22</v>
      </c>
      <c r="U298" s="144">
        <v>244</v>
      </c>
      <c r="V298" s="144">
        <v>201</v>
      </c>
      <c r="W298" s="101">
        <f t="shared" si="20"/>
        <v>0.82377049180327866</v>
      </c>
      <c r="X298" s="193"/>
      <c r="Y298" s="7">
        <v>22</v>
      </c>
      <c r="Z298" s="144"/>
      <c r="AA298" s="144"/>
      <c r="AB298" s="101" t="e">
        <f t="shared" si="22"/>
        <v>#DIV/0!</v>
      </c>
      <c r="AE298" s="5">
        <v>44491</v>
      </c>
      <c r="AF298" s="204"/>
      <c r="AG298" s="6">
        <v>22</v>
      </c>
      <c r="AH298" s="8">
        <v>0.8</v>
      </c>
      <c r="AI298" s="8">
        <v>0.83</v>
      </c>
      <c r="AJ298" s="8">
        <v>0.79</v>
      </c>
      <c r="AK298" s="204"/>
      <c r="AL298" s="6">
        <v>22</v>
      </c>
      <c r="AM298" s="9">
        <v>0.77742946708463945</v>
      </c>
      <c r="AN298" s="9">
        <v>0.73684210526315785</v>
      </c>
      <c r="AO298" s="9">
        <v>0.66202090592334495</v>
      </c>
      <c r="AP298" s="171"/>
      <c r="AQ298" s="7">
        <v>21</v>
      </c>
      <c r="AR298" s="104">
        <v>0.77895433487756449</v>
      </c>
      <c r="AS298" s="104">
        <v>0.69411764705882351</v>
      </c>
      <c r="AT298" s="104">
        <v>0.78210116731517509</v>
      </c>
      <c r="AU298" s="193"/>
      <c r="AV298" s="7">
        <v>22</v>
      </c>
      <c r="AW298" s="104">
        <v>0.83815426997245179</v>
      </c>
      <c r="AX298" s="104">
        <v>0.73404255319148937</v>
      </c>
      <c r="AY298" s="104">
        <v>0.82377049180327866</v>
      </c>
      <c r="AZ298" s="193"/>
      <c r="BA298" s="7">
        <v>22</v>
      </c>
      <c r="BB298" s="104"/>
      <c r="BC298" s="104"/>
      <c r="BD298" s="104"/>
    </row>
    <row r="299" spans="3:56" x14ac:dyDescent="0.25">
      <c r="C299" s="5">
        <v>44492</v>
      </c>
      <c r="D299" s="204"/>
      <c r="E299" s="6">
        <v>23</v>
      </c>
      <c r="F299" s="7">
        <v>263</v>
      </c>
      <c r="G299" s="7">
        <v>205</v>
      </c>
      <c r="H299" s="8">
        <v>0.77946768060836502</v>
      </c>
      <c r="I299" s="204"/>
      <c r="J299" s="6">
        <v>23</v>
      </c>
      <c r="K299" s="28">
        <v>287</v>
      </c>
      <c r="L299" s="28">
        <v>201</v>
      </c>
      <c r="M299" s="29">
        <v>0.70034843205574915</v>
      </c>
      <c r="N299" s="171"/>
      <c r="O299" s="7">
        <v>22</v>
      </c>
      <c r="P299" s="114">
        <v>257</v>
      </c>
      <c r="Q299" s="114">
        <v>203</v>
      </c>
      <c r="R299" s="101">
        <f t="shared" si="21"/>
        <v>0.78988326848249024</v>
      </c>
      <c r="S299" s="193"/>
      <c r="T299" s="7">
        <v>23</v>
      </c>
      <c r="U299" s="144">
        <v>244</v>
      </c>
      <c r="V299" s="144">
        <v>195</v>
      </c>
      <c r="W299" s="101">
        <f t="shared" si="20"/>
        <v>0.79918032786885251</v>
      </c>
      <c r="X299" s="193"/>
      <c r="Y299" s="7">
        <v>23</v>
      </c>
      <c r="Z299" s="144"/>
      <c r="AA299" s="144"/>
      <c r="AB299" s="101" t="e">
        <f t="shared" si="22"/>
        <v>#DIV/0!</v>
      </c>
      <c r="AE299" s="5">
        <v>44492</v>
      </c>
      <c r="AF299" s="204"/>
      <c r="AG299" s="6">
        <v>23</v>
      </c>
      <c r="AH299" s="8">
        <v>0.78</v>
      </c>
      <c r="AI299" s="8">
        <v>0.83</v>
      </c>
      <c r="AJ299" s="8">
        <v>0.78</v>
      </c>
      <c r="AK299" s="204"/>
      <c r="AL299" s="6">
        <v>23</v>
      </c>
      <c r="AM299" s="9">
        <v>0.78119122257053286</v>
      </c>
      <c r="AN299" s="9">
        <v>0.67368421052631577</v>
      </c>
      <c r="AO299" s="9">
        <v>0.70034843205574915</v>
      </c>
      <c r="AP299" s="171"/>
      <c r="AQ299" s="7">
        <v>22</v>
      </c>
      <c r="AR299" s="104">
        <v>0.78689609530112503</v>
      </c>
      <c r="AS299" s="104">
        <v>0.70588235294117652</v>
      </c>
      <c r="AT299" s="104">
        <v>0.78988326848249024</v>
      </c>
      <c r="AU299" s="193"/>
      <c r="AV299" s="7">
        <v>23</v>
      </c>
      <c r="AW299" s="104">
        <v>0.8450413223140496</v>
      </c>
      <c r="AX299" s="104">
        <v>0.72340425531914898</v>
      </c>
      <c r="AY299" s="104">
        <v>0.79918032786885251</v>
      </c>
      <c r="AZ299" s="193"/>
      <c r="BA299" s="7">
        <v>23</v>
      </c>
      <c r="BB299" s="104"/>
      <c r="BC299" s="104"/>
      <c r="BD299" s="104"/>
    </row>
    <row r="300" spans="3:56" x14ac:dyDescent="0.25">
      <c r="C300" s="5">
        <v>44493</v>
      </c>
      <c r="D300" s="204"/>
      <c r="E300" s="6">
        <v>24</v>
      </c>
      <c r="F300" s="7">
        <v>263</v>
      </c>
      <c r="G300" s="7">
        <v>207</v>
      </c>
      <c r="H300" s="8">
        <v>0.78707224334600756</v>
      </c>
      <c r="I300" s="204"/>
      <c r="J300" s="6">
        <v>24</v>
      </c>
      <c r="K300" s="28">
        <v>287</v>
      </c>
      <c r="L300" s="28">
        <v>213</v>
      </c>
      <c r="M300" s="29">
        <v>0.74216027874564461</v>
      </c>
      <c r="N300" s="171"/>
      <c r="O300" s="7">
        <v>23</v>
      </c>
      <c r="P300" s="114">
        <v>257</v>
      </c>
      <c r="Q300" s="114">
        <v>212</v>
      </c>
      <c r="R300" s="101">
        <f t="shared" si="21"/>
        <v>0.82490272373540852</v>
      </c>
      <c r="S300" s="193"/>
      <c r="T300" s="7">
        <v>24</v>
      </c>
      <c r="U300" s="144">
        <v>244</v>
      </c>
      <c r="V300" s="144">
        <v>203</v>
      </c>
      <c r="W300" s="101">
        <f t="shared" si="20"/>
        <v>0.83196721311475408</v>
      </c>
      <c r="X300" s="193"/>
      <c r="Y300" s="7">
        <v>24</v>
      </c>
      <c r="Z300" s="144"/>
      <c r="AA300" s="144"/>
      <c r="AB300" s="101" t="e">
        <f t="shared" si="22"/>
        <v>#DIV/0!</v>
      </c>
      <c r="AE300" s="5">
        <v>44493</v>
      </c>
      <c r="AF300" s="204"/>
      <c r="AG300" s="6">
        <v>24</v>
      </c>
      <c r="AH300" s="8">
        <v>0.79</v>
      </c>
      <c r="AI300" s="8">
        <v>0.85</v>
      </c>
      <c r="AJ300" s="8">
        <v>0.79</v>
      </c>
      <c r="AK300" s="204"/>
      <c r="AL300" s="6">
        <v>24</v>
      </c>
      <c r="AM300" s="9">
        <v>0.81316614420062694</v>
      </c>
      <c r="AN300" s="9">
        <v>0.70526315789473681</v>
      </c>
      <c r="AO300" s="9">
        <v>0.74216027874564461</v>
      </c>
      <c r="AP300" s="171"/>
      <c r="AQ300" s="7">
        <v>23</v>
      </c>
      <c r="AR300" s="104">
        <v>0.75446724023825285</v>
      </c>
      <c r="AS300" s="104">
        <v>0.6</v>
      </c>
      <c r="AT300" s="104">
        <v>0.82490272373540852</v>
      </c>
      <c r="AU300" s="193"/>
      <c r="AV300" s="7">
        <v>24</v>
      </c>
      <c r="AW300" s="104">
        <v>0.84848484848484851</v>
      </c>
      <c r="AX300" s="104">
        <v>0.75531914893617025</v>
      </c>
      <c r="AY300" s="104">
        <v>0.83196721311475408</v>
      </c>
      <c r="AZ300" s="193"/>
      <c r="BA300" s="7">
        <v>24</v>
      </c>
      <c r="BB300" s="104"/>
      <c r="BC300" s="104"/>
      <c r="BD300" s="104"/>
    </row>
    <row r="301" spans="3:56" x14ac:dyDescent="0.25">
      <c r="C301" s="5">
        <v>44494</v>
      </c>
      <c r="D301" s="204"/>
      <c r="E301" s="6">
        <v>25</v>
      </c>
      <c r="F301" s="7">
        <v>263</v>
      </c>
      <c r="G301" s="7">
        <v>200</v>
      </c>
      <c r="H301" s="8">
        <v>0.76045627376425851</v>
      </c>
      <c r="I301" s="204"/>
      <c r="J301" s="6">
        <v>25</v>
      </c>
      <c r="K301" s="28">
        <v>287</v>
      </c>
      <c r="L301" s="28">
        <v>211</v>
      </c>
      <c r="M301" s="29">
        <v>0.73519163763066198</v>
      </c>
      <c r="N301" s="171"/>
      <c r="O301" s="7">
        <v>24</v>
      </c>
      <c r="P301" s="114">
        <v>257</v>
      </c>
      <c r="Q301" s="114">
        <v>198</v>
      </c>
      <c r="R301" s="101">
        <f t="shared" si="21"/>
        <v>0.77042801556420237</v>
      </c>
      <c r="S301" s="193"/>
      <c r="T301" s="7">
        <v>25</v>
      </c>
      <c r="U301" s="144">
        <v>244</v>
      </c>
      <c r="V301" s="144">
        <v>188</v>
      </c>
      <c r="W301" s="101">
        <f t="shared" si="20"/>
        <v>0.77049180327868849</v>
      </c>
      <c r="X301" s="193"/>
      <c r="Y301" s="7">
        <v>25</v>
      </c>
      <c r="Z301" s="144"/>
      <c r="AA301" s="144"/>
      <c r="AB301" s="101" t="e">
        <f t="shared" si="22"/>
        <v>#DIV/0!</v>
      </c>
      <c r="AE301" s="5">
        <v>44494</v>
      </c>
      <c r="AF301" s="204"/>
      <c r="AG301" s="6">
        <v>25</v>
      </c>
      <c r="AH301" s="8">
        <v>0.79</v>
      </c>
      <c r="AI301" s="8">
        <v>0.86</v>
      </c>
      <c r="AJ301" s="8">
        <v>0.76</v>
      </c>
      <c r="AK301" s="204"/>
      <c r="AL301" s="6">
        <v>25</v>
      </c>
      <c r="AM301" s="9">
        <v>0.77617554858934168</v>
      </c>
      <c r="AN301" s="9">
        <v>0.77894736842105261</v>
      </c>
      <c r="AO301" s="9">
        <v>0.73519163763066198</v>
      </c>
      <c r="AP301" s="171"/>
      <c r="AQ301" s="7">
        <v>24</v>
      </c>
      <c r="AR301" s="104">
        <v>0.76373262739907344</v>
      </c>
      <c r="AS301" s="104">
        <v>0.68235294117647061</v>
      </c>
      <c r="AT301" s="104">
        <v>0.77042801556420237</v>
      </c>
      <c r="AU301" s="193"/>
      <c r="AV301" s="7">
        <v>25</v>
      </c>
      <c r="AW301" s="104">
        <v>0.83057851239669422</v>
      </c>
      <c r="AX301" s="104">
        <v>0.7978723404255319</v>
      </c>
      <c r="AY301" s="104">
        <v>0.77049180327868849</v>
      </c>
      <c r="AZ301" s="193"/>
      <c r="BA301" s="7">
        <v>25</v>
      </c>
      <c r="BB301" s="104"/>
      <c r="BC301" s="104"/>
      <c r="BD301" s="104"/>
    </row>
    <row r="302" spans="3:56" x14ac:dyDescent="0.25">
      <c r="C302" s="5">
        <v>44495</v>
      </c>
      <c r="D302" s="204"/>
      <c r="E302" s="6">
        <v>26</v>
      </c>
      <c r="F302" s="7">
        <v>263</v>
      </c>
      <c r="G302" s="7">
        <v>192</v>
      </c>
      <c r="H302" s="8">
        <v>0.73003802281368824</v>
      </c>
      <c r="I302" s="204"/>
      <c r="J302" s="6">
        <v>26</v>
      </c>
      <c r="K302" s="28">
        <v>287</v>
      </c>
      <c r="L302" s="28">
        <v>207</v>
      </c>
      <c r="M302" s="29">
        <v>0.72125435540069682</v>
      </c>
      <c r="N302" s="171"/>
      <c r="O302" s="7">
        <v>25</v>
      </c>
      <c r="P302" s="114">
        <v>257</v>
      </c>
      <c r="Q302" s="114">
        <v>213</v>
      </c>
      <c r="R302" s="101">
        <f t="shared" si="21"/>
        <v>0.8287937743190662</v>
      </c>
      <c r="S302" s="193"/>
      <c r="T302" s="7">
        <v>26</v>
      </c>
      <c r="U302" s="144">
        <v>244</v>
      </c>
      <c r="V302" s="144">
        <v>185</v>
      </c>
      <c r="W302" s="101">
        <f t="shared" si="20"/>
        <v>0.75819672131147542</v>
      </c>
      <c r="X302" s="193"/>
      <c r="Y302" s="7">
        <v>26</v>
      </c>
      <c r="Z302" s="144"/>
      <c r="AA302" s="144"/>
      <c r="AB302" s="101" t="e">
        <f t="shared" si="22"/>
        <v>#DIV/0!</v>
      </c>
      <c r="AE302" s="5">
        <v>44495</v>
      </c>
      <c r="AF302" s="204"/>
      <c r="AG302" s="6">
        <v>26</v>
      </c>
      <c r="AH302" s="8">
        <v>0.82</v>
      </c>
      <c r="AI302" s="8">
        <v>0.8</v>
      </c>
      <c r="AJ302" s="8">
        <v>0.73</v>
      </c>
      <c r="AK302" s="204"/>
      <c r="AL302" s="6">
        <v>26</v>
      </c>
      <c r="AM302" s="9">
        <v>0.81442006269592482</v>
      </c>
      <c r="AN302" s="9">
        <v>0.84210526315789469</v>
      </c>
      <c r="AO302" s="9">
        <v>0.72125435540069682</v>
      </c>
      <c r="AP302" s="171"/>
      <c r="AQ302" s="7">
        <v>25</v>
      </c>
      <c r="AR302" s="104">
        <v>0.79748510919920579</v>
      </c>
      <c r="AS302" s="104">
        <v>0.72941176470588232</v>
      </c>
      <c r="AT302" s="104">
        <v>0.8287937743190662</v>
      </c>
      <c r="AU302" s="193"/>
      <c r="AV302" s="7">
        <v>26</v>
      </c>
      <c r="AW302" s="104">
        <v>0.81611570247933884</v>
      </c>
      <c r="AX302" s="104">
        <v>0.78723404255319152</v>
      </c>
      <c r="AY302" s="104">
        <v>0.75819672131147542</v>
      </c>
      <c r="AZ302" s="193"/>
      <c r="BA302" s="7">
        <v>26</v>
      </c>
      <c r="BB302" s="104"/>
      <c r="BC302" s="104"/>
      <c r="BD302" s="104"/>
    </row>
    <row r="303" spans="3:56" x14ac:dyDescent="0.25">
      <c r="C303" s="5">
        <v>44496</v>
      </c>
      <c r="D303" s="204"/>
      <c r="E303" s="6">
        <v>27</v>
      </c>
      <c r="F303" s="7">
        <v>263</v>
      </c>
      <c r="G303" s="7">
        <v>197</v>
      </c>
      <c r="H303" s="8">
        <v>0.74904942965779464</v>
      </c>
      <c r="I303" s="204"/>
      <c r="J303" s="6">
        <v>27</v>
      </c>
      <c r="K303" s="28">
        <v>287</v>
      </c>
      <c r="L303" s="28">
        <v>206</v>
      </c>
      <c r="M303" s="29">
        <v>0.71777003484320556</v>
      </c>
      <c r="N303" s="171"/>
      <c r="O303" s="7">
        <v>26</v>
      </c>
      <c r="P303" s="114">
        <v>257</v>
      </c>
      <c r="Q303" s="114">
        <v>208</v>
      </c>
      <c r="R303" s="101">
        <f t="shared" si="21"/>
        <v>0.80933852140077822</v>
      </c>
      <c r="S303" s="193"/>
      <c r="T303" s="7">
        <v>27</v>
      </c>
      <c r="U303" s="144">
        <v>244</v>
      </c>
      <c r="V303" s="144">
        <v>187</v>
      </c>
      <c r="W303" s="101">
        <f t="shared" si="20"/>
        <v>0.76639344262295084</v>
      </c>
      <c r="X303" s="193"/>
      <c r="Y303" s="7">
        <v>27</v>
      </c>
      <c r="Z303" s="144"/>
      <c r="AA303" s="144"/>
      <c r="AB303" s="101" t="e">
        <f t="shared" si="22"/>
        <v>#DIV/0!</v>
      </c>
      <c r="AE303" s="5">
        <v>44496</v>
      </c>
      <c r="AF303" s="204"/>
      <c r="AG303" s="6">
        <v>27</v>
      </c>
      <c r="AH303" s="8">
        <v>0.81</v>
      </c>
      <c r="AI303" s="8">
        <v>0.84</v>
      </c>
      <c r="AJ303" s="8">
        <v>0.75</v>
      </c>
      <c r="AK303" s="204"/>
      <c r="AL303" s="6">
        <v>27</v>
      </c>
      <c r="AM303" s="9">
        <v>0.76739811912225708</v>
      </c>
      <c r="AN303" s="9">
        <v>0.62244897959183676</v>
      </c>
      <c r="AO303" s="9">
        <v>0.71777003484320556</v>
      </c>
      <c r="AP303" s="171"/>
      <c r="AQ303" s="7">
        <v>26</v>
      </c>
      <c r="AR303" s="104">
        <v>0.79880873593646595</v>
      </c>
      <c r="AS303" s="104">
        <v>0.4823529411764706</v>
      </c>
      <c r="AT303" s="104">
        <v>0.80933852140077822</v>
      </c>
      <c r="AU303" s="193"/>
      <c r="AV303" s="7">
        <v>27</v>
      </c>
      <c r="AW303" s="104">
        <v>0.81404958677685946</v>
      </c>
      <c r="AX303" s="104">
        <v>0.73404255319148937</v>
      </c>
      <c r="AY303" s="104">
        <v>0.76639344262295084</v>
      </c>
      <c r="AZ303" s="193"/>
      <c r="BA303" s="7">
        <v>27</v>
      </c>
      <c r="BB303" s="104"/>
      <c r="BC303" s="104"/>
      <c r="BD303" s="104"/>
    </row>
    <row r="304" spans="3:56" x14ac:dyDescent="0.25">
      <c r="C304" s="5">
        <v>44497</v>
      </c>
      <c r="D304" s="204"/>
      <c r="E304" s="6">
        <v>28</v>
      </c>
      <c r="F304" s="7">
        <v>263</v>
      </c>
      <c r="G304" s="7">
        <v>201</v>
      </c>
      <c r="H304" s="8">
        <v>0.76425855513307983</v>
      </c>
      <c r="I304" s="204"/>
      <c r="J304" s="6">
        <v>28</v>
      </c>
      <c r="K304" s="28">
        <v>287</v>
      </c>
      <c r="L304" s="28">
        <v>198</v>
      </c>
      <c r="M304" s="29">
        <v>0.68989547038327526</v>
      </c>
      <c r="N304" s="171"/>
      <c r="O304" s="7">
        <v>27</v>
      </c>
      <c r="P304" s="114">
        <v>257</v>
      </c>
      <c r="Q304" s="114">
        <v>203</v>
      </c>
      <c r="R304" s="101">
        <f t="shared" si="21"/>
        <v>0.78988326848249024</v>
      </c>
      <c r="S304" s="193"/>
      <c r="T304" s="7">
        <v>28</v>
      </c>
      <c r="U304" s="144">
        <v>244</v>
      </c>
      <c r="V304" s="144">
        <v>193</v>
      </c>
      <c r="W304" s="101">
        <f t="shared" si="20"/>
        <v>0.79098360655737709</v>
      </c>
      <c r="X304" s="193"/>
      <c r="Y304" s="7">
        <v>28</v>
      </c>
      <c r="Z304" s="144"/>
      <c r="AA304" s="144"/>
      <c r="AB304" s="101" t="e">
        <f t="shared" si="22"/>
        <v>#DIV/0!</v>
      </c>
      <c r="AE304" s="5">
        <v>44497</v>
      </c>
      <c r="AF304" s="204"/>
      <c r="AG304" s="6">
        <v>28</v>
      </c>
      <c r="AH304" s="8">
        <v>0.8</v>
      </c>
      <c r="AI304" s="8">
        <v>0.84</v>
      </c>
      <c r="AJ304" s="8">
        <v>0.76</v>
      </c>
      <c r="AK304" s="204"/>
      <c r="AL304" s="6">
        <v>28</v>
      </c>
      <c r="AM304" s="9">
        <v>0.79498432601880875</v>
      </c>
      <c r="AN304" s="9">
        <v>0.81632653061224492</v>
      </c>
      <c r="AO304" s="9">
        <v>0.68989547038327526</v>
      </c>
      <c r="AP304" s="171"/>
      <c r="AQ304" s="7">
        <v>27</v>
      </c>
      <c r="AR304" s="104">
        <v>0.76704169424222368</v>
      </c>
      <c r="AS304" s="104">
        <v>0.78823529411764703</v>
      </c>
      <c r="AT304" s="104">
        <v>0.78988326848249024</v>
      </c>
      <c r="AU304" s="193"/>
      <c r="AV304" s="7">
        <v>28</v>
      </c>
      <c r="AW304" s="104">
        <v>0.84986225895316803</v>
      </c>
      <c r="AX304" s="104">
        <v>0.85106382978723405</v>
      </c>
      <c r="AY304" s="104">
        <v>0.79098360655737709</v>
      </c>
      <c r="AZ304" s="193"/>
      <c r="BA304" s="7">
        <v>28</v>
      </c>
      <c r="BB304" s="104"/>
      <c r="BC304" s="104"/>
      <c r="BD304" s="104"/>
    </row>
    <row r="305" spans="3:56" x14ac:dyDescent="0.25">
      <c r="C305" s="5">
        <v>44498</v>
      </c>
      <c r="D305" s="204"/>
      <c r="E305" s="6">
        <v>29</v>
      </c>
      <c r="F305" s="7">
        <v>262</v>
      </c>
      <c r="G305" s="7">
        <v>197</v>
      </c>
      <c r="H305" s="8">
        <v>0.75190839694656486</v>
      </c>
      <c r="I305" s="204"/>
      <c r="J305" s="6">
        <v>29</v>
      </c>
      <c r="K305" s="28">
        <v>287</v>
      </c>
      <c r="L305" s="28">
        <v>196</v>
      </c>
      <c r="M305" s="29">
        <v>0.68292682926829273</v>
      </c>
      <c r="N305" s="171"/>
      <c r="O305" s="7">
        <v>28</v>
      </c>
      <c r="P305" s="114">
        <v>257</v>
      </c>
      <c r="Q305" s="114">
        <v>200</v>
      </c>
      <c r="R305" s="101">
        <f t="shared" si="21"/>
        <v>0.77821011673151752</v>
      </c>
      <c r="S305" s="193"/>
      <c r="T305" s="7">
        <v>29</v>
      </c>
      <c r="U305" s="144">
        <v>244</v>
      </c>
      <c r="V305" s="144">
        <v>201</v>
      </c>
      <c r="W305" s="101">
        <f t="shared" si="20"/>
        <v>0.82377049180327866</v>
      </c>
      <c r="X305" s="193"/>
      <c r="Y305" s="7">
        <v>29</v>
      </c>
      <c r="Z305" s="144"/>
      <c r="AA305" s="144"/>
      <c r="AB305" s="101" t="e">
        <f t="shared" si="22"/>
        <v>#DIV/0!</v>
      </c>
      <c r="AE305" s="5">
        <v>44498</v>
      </c>
      <c r="AF305" s="204"/>
      <c r="AG305" s="6">
        <v>29</v>
      </c>
      <c r="AH305" s="8">
        <v>0.76895943562610225</v>
      </c>
      <c r="AI305" s="8">
        <v>0.84210526315789469</v>
      </c>
      <c r="AJ305" s="8">
        <v>0.75190839694656486</v>
      </c>
      <c r="AK305" s="204"/>
      <c r="AL305" s="6">
        <v>29</v>
      </c>
      <c r="AM305" s="9">
        <v>0.77680250783699056</v>
      </c>
      <c r="AN305" s="9">
        <v>0.67010309278350511</v>
      </c>
      <c r="AO305" s="9">
        <v>0.68292682926829273</v>
      </c>
      <c r="AP305" s="171"/>
      <c r="AQ305" s="7">
        <v>28</v>
      </c>
      <c r="AR305" s="104">
        <v>0.78755790866975517</v>
      </c>
      <c r="AS305" s="104">
        <v>0.75294117647058822</v>
      </c>
      <c r="AT305" s="104">
        <v>0.77821011673151752</v>
      </c>
      <c r="AU305" s="193"/>
      <c r="AV305" s="7">
        <v>29</v>
      </c>
      <c r="AW305" s="104">
        <v>0.87052341597796146</v>
      </c>
      <c r="AX305" s="104">
        <v>0.7978723404255319</v>
      </c>
      <c r="AY305" s="104">
        <v>0.82377049180327866</v>
      </c>
      <c r="AZ305" s="193"/>
      <c r="BA305" s="7">
        <v>29</v>
      </c>
      <c r="BB305" s="104"/>
      <c r="BC305" s="104"/>
      <c r="BD305" s="104"/>
    </row>
    <row r="306" spans="3:56" x14ac:dyDescent="0.25">
      <c r="C306" s="5">
        <v>44499</v>
      </c>
      <c r="D306" s="204"/>
      <c r="E306" s="6">
        <v>30</v>
      </c>
      <c r="F306" s="7">
        <v>262</v>
      </c>
      <c r="G306" s="7">
        <v>198</v>
      </c>
      <c r="H306" s="8">
        <v>0.75572519083969469</v>
      </c>
      <c r="I306" s="204"/>
      <c r="J306" s="6">
        <v>30</v>
      </c>
      <c r="K306" s="28">
        <v>287</v>
      </c>
      <c r="L306" s="28">
        <v>188</v>
      </c>
      <c r="M306" s="29">
        <v>0.65505226480836232</v>
      </c>
      <c r="N306" s="171"/>
      <c r="O306" s="7">
        <v>29</v>
      </c>
      <c r="P306" s="114">
        <v>257</v>
      </c>
      <c r="Q306" s="114">
        <v>199</v>
      </c>
      <c r="R306" s="101">
        <f t="shared" si="21"/>
        <v>0.77431906614785995</v>
      </c>
      <c r="S306" s="193"/>
      <c r="T306" s="7">
        <v>30</v>
      </c>
      <c r="U306" s="144">
        <v>244</v>
      </c>
      <c r="V306" s="144">
        <v>199</v>
      </c>
      <c r="W306" s="101">
        <f t="shared" si="20"/>
        <v>0.81557377049180324</v>
      </c>
      <c r="X306" s="193"/>
      <c r="Y306" s="7">
        <v>30</v>
      </c>
      <c r="Z306" s="144"/>
      <c r="AA306" s="144"/>
      <c r="AB306" s="101" t="e">
        <f t="shared" si="22"/>
        <v>#DIV/0!</v>
      </c>
      <c r="AE306" s="5">
        <v>44499</v>
      </c>
      <c r="AF306" s="204"/>
      <c r="AG306" s="6">
        <v>30</v>
      </c>
      <c r="AH306" s="8">
        <v>0.7707231040564374</v>
      </c>
      <c r="AI306" s="8">
        <v>0.81052631578947365</v>
      </c>
      <c r="AJ306" s="8">
        <v>0.75572519083969469</v>
      </c>
      <c r="AK306" s="204"/>
      <c r="AL306" s="6">
        <v>30</v>
      </c>
      <c r="AM306" s="9">
        <v>0.80689655172413788</v>
      </c>
      <c r="AN306" s="9">
        <v>0.83505154639175261</v>
      </c>
      <c r="AO306" s="9">
        <v>0.65505226480836232</v>
      </c>
      <c r="AP306" s="171"/>
      <c r="AQ306" s="7">
        <v>29</v>
      </c>
      <c r="AR306" s="104">
        <v>0.78157894736842104</v>
      </c>
      <c r="AS306" s="104">
        <v>0.8</v>
      </c>
      <c r="AT306" s="104">
        <v>0.77431906614785995</v>
      </c>
      <c r="AU306" s="193"/>
      <c r="AV306" s="7">
        <v>30</v>
      </c>
      <c r="AW306" s="104">
        <v>0.8415977961432507</v>
      </c>
      <c r="AX306" s="104">
        <v>0.77659574468085102</v>
      </c>
      <c r="AY306" s="104">
        <v>0.81557377049180324</v>
      </c>
      <c r="AZ306" s="193"/>
      <c r="BA306" s="7">
        <v>30</v>
      </c>
      <c r="BB306" s="104"/>
      <c r="BC306" s="104"/>
      <c r="BD306" s="104"/>
    </row>
    <row r="307" spans="3:56" x14ac:dyDescent="0.25">
      <c r="C307" s="5">
        <v>44500</v>
      </c>
      <c r="D307" s="205"/>
      <c r="E307" s="6">
        <v>31</v>
      </c>
      <c r="F307" s="7">
        <v>262</v>
      </c>
      <c r="G307" s="7">
        <v>198</v>
      </c>
      <c r="H307" s="8">
        <v>0.75572519083969469</v>
      </c>
      <c r="I307" s="205"/>
      <c r="J307" s="6">
        <v>31</v>
      </c>
      <c r="K307" s="28">
        <v>287</v>
      </c>
      <c r="L307" s="28">
        <v>198</v>
      </c>
      <c r="M307" s="29">
        <v>0.68989547038327526</v>
      </c>
      <c r="N307" s="171"/>
      <c r="O307" s="7">
        <v>30</v>
      </c>
      <c r="P307" s="114">
        <v>257</v>
      </c>
      <c r="Q307" s="114">
        <v>194</v>
      </c>
      <c r="R307" s="101">
        <f t="shared" si="21"/>
        <v>0.75486381322957197</v>
      </c>
      <c r="S307" s="194"/>
      <c r="T307" s="100">
        <v>31</v>
      </c>
      <c r="U307" s="144">
        <v>244</v>
      </c>
      <c r="V307" s="144">
        <v>215</v>
      </c>
      <c r="W307" s="101">
        <f t="shared" si="20"/>
        <v>0.88114754098360659</v>
      </c>
      <c r="X307" s="194"/>
      <c r="Y307" s="100">
        <v>31</v>
      </c>
      <c r="Z307" s="144"/>
      <c r="AA307" s="144"/>
      <c r="AB307" s="101" t="e">
        <f t="shared" si="22"/>
        <v>#DIV/0!</v>
      </c>
      <c r="AE307" s="5">
        <v>44500</v>
      </c>
      <c r="AF307" s="205"/>
      <c r="AG307" s="6">
        <v>31</v>
      </c>
      <c r="AH307" s="8">
        <v>0.79776601998824226</v>
      </c>
      <c r="AI307" s="8">
        <v>0.83157894736842108</v>
      </c>
      <c r="AJ307" s="8">
        <v>0.75572519083969469</v>
      </c>
      <c r="AK307" s="205"/>
      <c r="AL307" s="6">
        <v>31</v>
      </c>
      <c r="AM307" s="9">
        <v>0.76927899686520373</v>
      </c>
      <c r="AN307" s="9">
        <v>0.75257731958762886</v>
      </c>
      <c r="AO307" s="9">
        <v>0.68989547038327526</v>
      </c>
      <c r="AP307" s="171"/>
      <c r="AQ307" s="7">
        <v>30</v>
      </c>
      <c r="AR307" s="104">
        <v>0.80460526315789471</v>
      </c>
      <c r="AS307" s="104">
        <v>0.71764705882352942</v>
      </c>
      <c r="AT307" s="104">
        <v>0.75486381322957197</v>
      </c>
      <c r="AU307" s="194"/>
      <c r="AV307" s="7">
        <v>31</v>
      </c>
      <c r="AW307" s="104">
        <v>0.80991735537190079</v>
      </c>
      <c r="AX307" s="104">
        <v>0.77659574468085102</v>
      </c>
      <c r="AY307" s="104">
        <v>0.88114754098360659</v>
      </c>
      <c r="AZ307" s="194"/>
      <c r="BA307" s="7">
        <v>31</v>
      </c>
      <c r="BB307" s="104"/>
      <c r="BC307" s="104"/>
      <c r="BD307" s="104"/>
    </row>
    <row r="308" spans="3:56" ht="17.25" customHeight="1" x14ac:dyDescent="0.25">
      <c r="C308" s="5">
        <v>44501</v>
      </c>
      <c r="D308" s="206" t="s">
        <v>40</v>
      </c>
      <c r="E308" s="6">
        <v>1</v>
      </c>
      <c r="F308" s="7">
        <v>263</v>
      </c>
      <c r="G308" s="7">
        <v>190</v>
      </c>
      <c r="H308" s="8">
        <v>0.72243346007604559</v>
      </c>
      <c r="I308" s="206" t="s">
        <v>40</v>
      </c>
      <c r="J308" s="6">
        <v>1</v>
      </c>
      <c r="K308" s="28">
        <v>287</v>
      </c>
      <c r="L308" s="28">
        <v>202</v>
      </c>
      <c r="M308" s="29">
        <v>0.70383275261324041</v>
      </c>
      <c r="N308" s="171"/>
      <c r="O308" s="100">
        <v>31</v>
      </c>
      <c r="P308" s="114">
        <v>257</v>
      </c>
      <c r="Q308" s="114">
        <v>194</v>
      </c>
      <c r="R308" s="101">
        <f t="shared" ref="R308:R368" si="23">Q308/P308</f>
        <v>0.75486381322957197</v>
      </c>
      <c r="S308" s="198" t="s">
        <v>40</v>
      </c>
      <c r="T308" s="7">
        <v>1</v>
      </c>
      <c r="U308" s="144">
        <v>244</v>
      </c>
      <c r="V308" s="144">
        <v>195</v>
      </c>
      <c r="W308" s="101">
        <f t="shared" si="20"/>
        <v>0.79918032786885251</v>
      </c>
      <c r="X308" s="198" t="s">
        <v>40</v>
      </c>
      <c r="Y308" s="7">
        <v>1</v>
      </c>
      <c r="Z308" s="144"/>
      <c r="AA308" s="144"/>
      <c r="AB308" s="101" t="e">
        <f t="shared" si="22"/>
        <v>#DIV/0!</v>
      </c>
      <c r="AE308" s="5">
        <v>44501</v>
      </c>
      <c r="AF308" s="206" t="s">
        <v>40</v>
      </c>
      <c r="AG308" s="6">
        <v>1</v>
      </c>
      <c r="AH308" s="8">
        <v>0.81312832643406263</v>
      </c>
      <c r="AI308" s="8">
        <v>0.85416666666666663</v>
      </c>
      <c r="AJ308" s="8">
        <v>0.72243346007604559</v>
      </c>
      <c r="AK308" s="206" t="s">
        <v>40</v>
      </c>
      <c r="AL308" s="6">
        <v>1</v>
      </c>
      <c r="AM308" s="9">
        <v>0.78727386150966938</v>
      </c>
      <c r="AN308" s="9">
        <v>0.83505154639175261</v>
      </c>
      <c r="AO308" s="9">
        <v>0.70383275261324041</v>
      </c>
      <c r="AP308" s="171"/>
      <c r="AQ308" s="7">
        <v>31</v>
      </c>
      <c r="AR308" s="104">
        <v>0.80263157894736847</v>
      </c>
      <c r="AS308" s="104">
        <v>0.77647058823529413</v>
      </c>
      <c r="AT308" s="104">
        <v>0.75486381322957197</v>
      </c>
      <c r="AU308" s="195" t="s">
        <v>40</v>
      </c>
      <c r="AV308" s="7">
        <v>1</v>
      </c>
      <c r="AW308" s="104">
        <v>0.78305785123966942</v>
      </c>
      <c r="AX308" s="104">
        <v>0.78723404255319152</v>
      </c>
      <c r="AY308" s="104">
        <v>0.79918032786885251</v>
      </c>
      <c r="AZ308" s="195" t="s">
        <v>40</v>
      </c>
      <c r="BA308" s="7">
        <v>1</v>
      </c>
      <c r="BB308" s="104"/>
      <c r="BC308" s="104"/>
      <c r="BD308" s="104"/>
    </row>
    <row r="309" spans="3:56" ht="14.25" customHeight="1" x14ac:dyDescent="0.25">
      <c r="C309" s="5">
        <v>44502</v>
      </c>
      <c r="D309" s="177"/>
      <c r="E309" s="6">
        <v>2</v>
      </c>
      <c r="F309" s="7">
        <v>263</v>
      </c>
      <c r="G309" s="7">
        <v>203</v>
      </c>
      <c r="H309" s="8">
        <v>0.77186311787072248</v>
      </c>
      <c r="I309" s="177"/>
      <c r="J309" s="6">
        <v>2</v>
      </c>
      <c r="K309" s="28">
        <v>287</v>
      </c>
      <c r="L309" s="28">
        <v>205</v>
      </c>
      <c r="M309" s="29">
        <v>0.7142857142857143</v>
      </c>
      <c r="N309" s="184" t="s">
        <v>40</v>
      </c>
      <c r="O309" s="7">
        <v>1</v>
      </c>
      <c r="P309" s="96">
        <v>257</v>
      </c>
      <c r="Q309" s="96">
        <v>187</v>
      </c>
      <c r="R309" s="101">
        <f t="shared" si="23"/>
        <v>0.72762645914396884</v>
      </c>
      <c r="S309" s="199"/>
      <c r="T309" s="7">
        <v>2</v>
      </c>
      <c r="U309" s="144">
        <v>244</v>
      </c>
      <c r="V309" s="144">
        <v>199</v>
      </c>
      <c r="W309" s="101">
        <f t="shared" si="20"/>
        <v>0.81557377049180324</v>
      </c>
      <c r="X309" s="199"/>
      <c r="Y309" s="7">
        <v>2</v>
      </c>
      <c r="Z309" s="144"/>
      <c r="AA309" s="144"/>
      <c r="AB309" s="101" t="e">
        <f t="shared" si="22"/>
        <v>#DIV/0!</v>
      </c>
      <c r="AE309" s="5">
        <v>44502</v>
      </c>
      <c r="AF309" s="177"/>
      <c r="AG309" s="6">
        <v>2</v>
      </c>
      <c r="AH309" s="8">
        <v>0.81253696037847423</v>
      </c>
      <c r="AI309" s="8">
        <v>0.82291666666666663</v>
      </c>
      <c r="AJ309" s="8">
        <v>0.77186311787072248</v>
      </c>
      <c r="AK309" s="177"/>
      <c r="AL309" s="6">
        <v>2</v>
      </c>
      <c r="AM309" s="9">
        <v>0.75233936369307552</v>
      </c>
      <c r="AN309" s="9">
        <v>0.76288659793814428</v>
      </c>
      <c r="AO309" s="9">
        <v>0.7142857142857143</v>
      </c>
      <c r="AP309" s="201" t="s">
        <v>40</v>
      </c>
      <c r="AQ309" s="7">
        <v>1</v>
      </c>
      <c r="AR309" s="104">
        <v>0.78947368421052633</v>
      </c>
      <c r="AS309" s="104">
        <v>0.74117647058823533</v>
      </c>
      <c r="AT309" s="104">
        <v>0.72762645914396884</v>
      </c>
      <c r="AU309" s="196"/>
      <c r="AV309" s="7">
        <v>2</v>
      </c>
      <c r="AW309" s="104">
        <v>0.73898071625344353</v>
      </c>
      <c r="AX309" s="104">
        <v>0.76595744680851063</v>
      </c>
      <c r="AY309" s="104">
        <v>0.81557377049180324</v>
      </c>
      <c r="AZ309" s="196"/>
      <c r="BA309" s="7">
        <v>2</v>
      </c>
      <c r="BB309" s="104"/>
      <c r="BC309" s="104"/>
      <c r="BD309" s="104"/>
    </row>
    <row r="310" spans="3:56" x14ac:dyDescent="0.25">
      <c r="C310" s="5">
        <v>44503</v>
      </c>
      <c r="D310" s="177"/>
      <c r="E310" s="6">
        <v>3</v>
      </c>
      <c r="F310" s="7">
        <v>263</v>
      </c>
      <c r="G310" s="7">
        <v>200</v>
      </c>
      <c r="H310" s="8">
        <v>0.76045627376425851</v>
      </c>
      <c r="I310" s="177"/>
      <c r="J310" s="6">
        <v>3</v>
      </c>
      <c r="K310" s="28">
        <v>287</v>
      </c>
      <c r="L310" s="28">
        <v>199</v>
      </c>
      <c r="M310" s="29">
        <v>0.69337979094076652</v>
      </c>
      <c r="N310" s="185"/>
      <c r="O310" s="7">
        <v>2</v>
      </c>
      <c r="P310" s="96">
        <v>257</v>
      </c>
      <c r="Q310" s="96">
        <v>194</v>
      </c>
      <c r="R310" s="101">
        <f t="shared" si="23"/>
        <v>0.75486381322957197</v>
      </c>
      <c r="S310" s="199"/>
      <c r="T310" s="7">
        <v>3</v>
      </c>
      <c r="U310" s="144">
        <v>244</v>
      </c>
      <c r="V310" s="144">
        <v>200</v>
      </c>
      <c r="W310" s="101">
        <f t="shared" si="20"/>
        <v>0.81967213114754101</v>
      </c>
      <c r="X310" s="199"/>
      <c r="Y310" s="7">
        <v>3</v>
      </c>
      <c r="Z310" s="144"/>
      <c r="AA310" s="144"/>
      <c r="AB310" s="101" t="e">
        <f t="shared" si="22"/>
        <v>#DIV/0!</v>
      </c>
      <c r="AE310" s="5">
        <v>44503</v>
      </c>
      <c r="AF310" s="177"/>
      <c r="AG310" s="6">
        <v>3</v>
      </c>
      <c r="AH310" s="8">
        <v>0.82554701360141924</v>
      </c>
      <c r="AI310" s="8">
        <v>0.78125</v>
      </c>
      <c r="AJ310" s="8">
        <v>0.76045627376425851</v>
      </c>
      <c r="AK310" s="177"/>
      <c r="AL310" s="6">
        <v>3</v>
      </c>
      <c r="AM310" s="9">
        <v>0.72925764192139741</v>
      </c>
      <c r="AN310" s="9">
        <v>0.61855670103092786</v>
      </c>
      <c r="AO310" s="9">
        <v>0.69337979094076652</v>
      </c>
      <c r="AP310" s="201"/>
      <c r="AQ310" s="7">
        <v>2</v>
      </c>
      <c r="AR310" s="104">
        <v>0.72763157894736841</v>
      </c>
      <c r="AS310" s="104">
        <v>0.63529411764705879</v>
      </c>
      <c r="AT310" s="104">
        <v>0.75486381322957197</v>
      </c>
      <c r="AU310" s="196"/>
      <c r="AV310" s="7">
        <v>3</v>
      </c>
      <c r="AW310" s="104">
        <v>0.77066115702479343</v>
      </c>
      <c r="AX310" s="104">
        <v>0.7978723404255319</v>
      </c>
      <c r="AY310" s="104">
        <v>0.81967213114754101</v>
      </c>
      <c r="AZ310" s="196"/>
      <c r="BA310" s="7">
        <v>3</v>
      </c>
      <c r="BB310" s="104"/>
      <c r="BC310" s="104"/>
      <c r="BD310" s="104"/>
    </row>
    <row r="311" spans="3:56" x14ac:dyDescent="0.25">
      <c r="C311" s="5">
        <v>44504</v>
      </c>
      <c r="D311" s="177"/>
      <c r="E311" s="6">
        <v>4</v>
      </c>
      <c r="F311" s="7">
        <v>263</v>
      </c>
      <c r="G311" s="7">
        <v>197</v>
      </c>
      <c r="H311" s="8">
        <v>0.74904942965779464</v>
      </c>
      <c r="I311" s="177"/>
      <c r="J311" s="6">
        <v>4</v>
      </c>
      <c r="K311" s="28">
        <v>287</v>
      </c>
      <c r="L311" s="28">
        <v>186</v>
      </c>
      <c r="M311" s="29">
        <v>0.6480836236933798</v>
      </c>
      <c r="N311" s="185"/>
      <c r="O311" s="7">
        <v>3</v>
      </c>
      <c r="P311" s="96">
        <v>257</v>
      </c>
      <c r="Q311" s="96">
        <v>189</v>
      </c>
      <c r="R311" s="101">
        <f t="shared" si="23"/>
        <v>0.7354085603112841</v>
      </c>
      <c r="S311" s="199"/>
      <c r="T311" s="7">
        <v>4</v>
      </c>
      <c r="U311" s="144">
        <v>244</v>
      </c>
      <c r="V311" s="144">
        <v>199</v>
      </c>
      <c r="W311" s="101">
        <f t="shared" si="20"/>
        <v>0.81557377049180324</v>
      </c>
      <c r="X311" s="199"/>
      <c r="Y311" s="7">
        <v>4</v>
      </c>
      <c r="Z311" s="144"/>
      <c r="AA311" s="144"/>
      <c r="AB311" s="101" t="e">
        <f t="shared" si="22"/>
        <v>#DIV/0!</v>
      </c>
      <c r="AE311" s="5">
        <v>44504</v>
      </c>
      <c r="AF311" s="177"/>
      <c r="AG311" s="6">
        <v>4</v>
      </c>
      <c r="AH311" s="8">
        <v>0.81785925487876998</v>
      </c>
      <c r="AI311" s="8">
        <v>0.78125</v>
      </c>
      <c r="AJ311" s="8">
        <v>0.74904942965779464</v>
      </c>
      <c r="AK311" s="177"/>
      <c r="AL311" s="6">
        <v>4</v>
      </c>
      <c r="AM311" s="9">
        <v>0.74672489082969429</v>
      </c>
      <c r="AN311" s="9">
        <v>0.7010309278350515</v>
      </c>
      <c r="AO311" s="9">
        <v>0.6480836236933798</v>
      </c>
      <c r="AP311" s="201"/>
      <c r="AQ311" s="7">
        <v>3</v>
      </c>
      <c r="AR311" s="104">
        <v>0.73355263157894735</v>
      </c>
      <c r="AS311" s="104">
        <v>0.68235294117647061</v>
      </c>
      <c r="AT311" s="104">
        <v>0.7354085603112841</v>
      </c>
      <c r="AU311" s="196"/>
      <c r="AV311" s="7">
        <v>4</v>
      </c>
      <c r="AW311" s="104">
        <v>0.79338842975206614</v>
      </c>
      <c r="AX311" s="104">
        <v>0.68085106382978722</v>
      </c>
      <c r="AY311" s="104">
        <v>0.81557377049180324</v>
      </c>
      <c r="AZ311" s="196"/>
      <c r="BA311" s="7">
        <v>4</v>
      </c>
      <c r="BB311" s="104"/>
      <c r="BC311" s="104"/>
      <c r="BD311" s="104"/>
    </row>
    <row r="312" spans="3:56" x14ac:dyDescent="0.25">
      <c r="C312" s="5">
        <v>44505</v>
      </c>
      <c r="D312" s="177"/>
      <c r="E312" s="6">
        <v>5</v>
      </c>
      <c r="F312" s="7">
        <v>263</v>
      </c>
      <c r="G312" s="7">
        <v>203</v>
      </c>
      <c r="H312" s="8">
        <v>0.77186311787072248</v>
      </c>
      <c r="I312" s="177"/>
      <c r="J312" s="6">
        <v>5</v>
      </c>
      <c r="K312" s="28">
        <v>287</v>
      </c>
      <c r="L312" s="28">
        <v>213</v>
      </c>
      <c r="M312" s="29">
        <v>0.74216027874564461</v>
      </c>
      <c r="N312" s="185"/>
      <c r="O312" s="7">
        <v>4</v>
      </c>
      <c r="P312" s="96">
        <v>257</v>
      </c>
      <c r="Q312" s="96">
        <v>200</v>
      </c>
      <c r="R312" s="101">
        <f t="shared" si="23"/>
        <v>0.77821011673151752</v>
      </c>
      <c r="S312" s="199"/>
      <c r="T312" s="7">
        <v>5</v>
      </c>
      <c r="U312" s="144">
        <v>244</v>
      </c>
      <c r="V312" s="144">
        <v>204</v>
      </c>
      <c r="W312" s="101">
        <f t="shared" si="20"/>
        <v>0.83606557377049184</v>
      </c>
      <c r="X312" s="199"/>
      <c r="Y312" s="7">
        <v>5</v>
      </c>
      <c r="Z312" s="144"/>
      <c r="AA312" s="144"/>
      <c r="AB312" s="101" t="e">
        <f t="shared" si="22"/>
        <v>#DIV/0!</v>
      </c>
      <c r="AE312" s="5">
        <v>44505</v>
      </c>
      <c r="AF312" s="177"/>
      <c r="AG312" s="6">
        <v>5</v>
      </c>
      <c r="AH312" s="8">
        <v>0.80662329982259018</v>
      </c>
      <c r="AI312" s="8">
        <v>0.82291666666666663</v>
      </c>
      <c r="AJ312" s="8">
        <v>0.77186311787072248</v>
      </c>
      <c r="AK312" s="177"/>
      <c r="AL312" s="6">
        <v>5</v>
      </c>
      <c r="AM312" s="9">
        <v>0.72738615096693704</v>
      </c>
      <c r="AN312" s="9">
        <v>0.64948453608247425</v>
      </c>
      <c r="AO312" s="9">
        <v>0.74216027874564461</v>
      </c>
      <c r="AP312" s="201"/>
      <c r="AQ312" s="7">
        <v>4</v>
      </c>
      <c r="AR312" s="104">
        <v>0.75131578947368416</v>
      </c>
      <c r="AS312" s="104">
        <v>0.6705882352941176</v>
      </c>
      <c r="AT312" s="104">
        <v>0.77821011673151752</v>
      </c>
      <c r="AU312" s="196"/>
      <c r="AV312" s="7">
        <v>5</v>
      </c>
      <c r="AW312" s="104">
        <v>0.85330578512396693</v>
      </c>
      <c r="AX312" s="104">
        <v>0.78723404255319152</v>
      </c>
      <c r="AY312" s="104">
        <v>0.83606557377049184</v>
      </c>
      <c r="AZ312" s="196"/>
      <c r="BA312" s="7">
        <v>5</v>
      </c>
      <c r="BB312" s="104"/>
      <c r="BC312" s="104"/>
      <c r="BD312" s="104"/>
    </row>
    <row r="313" spans="3:56" x14ac:dyDescent="0.25">
      <c r="C313" s="5">
        <v>44506</v>
      </c>
      <c r="D313" s="177"/>
      <c r="E313" s="6">
        <v>6</v>
      </c>
      <c r="F313" s="7">
        <v>263</v>
      </c>
      <c r="G313" s="7">
        <v>205</v>
      </c>
      <c r="H313" s="8">
        <v>0.77946768060836502</v>
      </c>
      <c r="I313" s="177"/>
      <c r="J313" s="6">
        <v>6</v>
      </c>
      <c r="K313" s="28">
        <v>287</v>
      </c>
      <c r="L313" s="28">
        <v>193</v>
      </c>
      <c r="M313" s="29">
        <v>0.67247386759581884</v>
      </c>
      <c r="N313" s="185"/>
      <c r="O313" s="7">
        <v>5</v>
      </c>
      <c r="P313" s="96">
        <v>257</v>
      </c>
      <c r="Q313" s="96">
        <v>199</v>
      </c>
      <c r="R313" s="101">
        <f t="shared" si="23"/>
        <v>0.77431906614785995</v>
      </c>
      <c r="S313" s="199"/>
      <c r="T313" s="7">
        <v>6</v>
      </c>
      <c r="U313" s="144">
        <v>244</v>
      </c>
      <c r="V313" s="144">
        <v>216</v>
      </c>
      <c r="W313" s="101">
        <f t="shared" si="20"/>
        <v>0.88524590163934425</v>
      </c>
      <c r="X313" s="199"/>
      <c r="Y313" s="7">
        <v>6</v>
      </c>
      <c r="Z313" s="144"/>
      <c r="AA313" s="144"/>
      <c r="AB313" s="101" t="e">
        <f t="shared" si="22"/>
        <v>#DIV/0!</v>
      </c>
      <c r="AE313" s="5">
        <v>44506</v>
      </c>
      <c r="AF313" s="177"/>
      <c r="AG313" s="6">
        <v>6</v>
      </c>
      <c r="AH313" s="8">
        <v>0.80780603193376699</v>
      </c>
      <c r="AI313" s="8">
        <v>0.8125</v>
      </c>
      <c r="AJ313" s="8">
        <v>0.77946768060836502</v>
      </c>
      <c r="AK313" s="177"/>
      <c r="AL313" s="6">
        <v>6</v>
      </c>
      <c r="AM313" s="9">
        <v>0.73362445414847166</v>
      </c>
      <c r="AN313" s="9">
        <v>0.73195876288659789</v>
      </c>
      <c r="AO313" s="9">
        <v>0.67247386759581884</v>
      </c>
      <c r="AP313" s="201"/>
      <c r="AQ313" s="7">
        <v>5</v>
      </c>
      <c r="AR313" s="104">
        <v>0.77105263157894732</v>
      </c>
      <c r="AS313" s="104">
        <v>0.6705882352941176</v>
      </c>
      <c r="AT313" s="104">
        <v>0.77431906614785995</v>
      </c>
      <c r="AU313" s="196"/>
      <c r="AV313" s="7">
        <v>6</v>
      </c>
      <c r="AW313" s="104">
        <v>0.85192837465564741</v>
      </c>
      <c r="AX313" s="104">
        <v>0.78723404255319152</v>
      </c>
      <c r="AY313" s="104">
        <v>0.88524590163934425</v>
      </c>
      <c r="AZ313" s="196"/>
      <c r="BA313" s="7">
        <v>6</v>
      </c>
      <c r="BB313" s="104"/>
      <c r="BC313" s="104"/>
      <c r="BD313" s="104"/>
    </row>
    <row r="314" spans="3:56" x14ac:dyDescent="0.25">
      <c r="C314" s="5">
        <v>44507</v>
      </c>
      <c r="D314" s="177"/>
      <c r="E314" s="6">
        <v>7</v>
      </c>
      <c r="F314" s="7">
        <v>263</v>
      </c>
      <c r="G314" s="7">
        <v>202</v>
      </c>
      <c r="H314" s="8">
        <v>0.76806083650190116</v>
      </c>
      <c r="I314" s="177"/>
      <c r="J314" s="6">
        <v>7</v>
      </c>
      <c r="K314" s="28">
        <v>287</v>
      </c>
      <c r="L314" s="28">
        <v>210</v>
      </c>
      <c r="M314" s="29">
        <v>0.73170731707317072</v>
      </c>
      <c r="N314" s="185"/>
      <c r="O314" s="7">
        <v>6</v>
      </c>
      <c r="P314" s="96">
        <v>257</v>
      </c>
      <c r="Q314" s="96">
        <v>196</v>
      </c>
      <c r="R314" s="101">
        <f t="shared" si="23"/>
        <v>0.76264591439688711</v>
      </c>
      <c r="S314" s="199"/>
      <c r="T314" s="7">
        <v>7</v>
      </c>
      <c r="U314" s="144">
        <v>244</v>
      </c>
      <c r="V314" s="144">
        <v>214</v>
      </c>
      <c r="W314" s="101">
        <f t="shared" si="20"/>
        <v>0.87704918032786883</v>
      </c>
      <c r="X314" s="199"/>
      <c r="Y314" s="7">
        <v>7</v>
      </c>
      <c r="Z314" s="144"/>
      <c r="AA314" s="144"/>
      <c r="AB314" s="101" t="e">
        <f t="shared" si="22"/>
        <v>#DIV/0!</v>
      </c>
      <c r="AE314" s="5">
        <v>44507</v>
      </c>
      <c r="AF314" s="177"/>
      <c r="AG314" s="6">
        <v>7</v>
      </c>
      <c r="AH314" s="8">
        <v>0.77823772915434652</v>
      </c>
      <c r="AI314" s="8">
        <v>0.79166666666666663</v>
      </c>
      <c r="AJ314" s="8">
        <v>0.76806083650190116</v>
      </c>
      <c r="AK314" s="177"/>
      <c r="AL314" s="6">
        <v>7</v>
      </c>
      <c r="AM314" s="9">
        <v>0.75171553337492203</v>
      </c>
      <c r="AN314" s="9">
        <v>0.71134020618556704</v>
      </c>
      <c r="AO314" s="9">
        <v>0.73170731707317072</v>
      </c>
      <c r="AP314" s="201"/>
      <c r="AQ314" s="7">
        <v>6</v>
      </c>
      <c r="AR314" s="104">
        <v>0.80657894736842106</v>
      </c>
      <c r="AS314" s="104">
        <v>0.69411764705882351</v>
      </c>
      <c r="AT314" s="104">
        <v>0.76264591439688711</v>
      </c>
      <c r="AU314" s="196"/>
      <c r="AV314" s="7">
        <v>7</v>
      </c>
      <c r="AW314" s="104">
        <v>0.86845730027548207</v>
      </c>
      <c r="AX314" s="104">
        <v>0.7978723404255319</v>
      </c>
      <c r="AY314" s="104">
        <v>0.87704918032786883</v>
      </c>
      <c r="AZ314" s="196"/>
      <c r="BA314" s="7">
        <v>7</v>
      </c>
      <c r="BB314" s="104"/>
      <c r="BC314" s="104"/>
      <c r="BD314" s="104"/>
    </row>
    <row r="315" spans="3:56" x14ac:dyDescent="0.25">
      <c r="C315" s="5">
        <v>44508</v>
      </c>
      <c r="D315" s="177"/>
      <c r="E315" s="6">
        <v>8</v>
      </c>
      <c r="F315" s="7">
        <v>263</v>
      </c>
      <c r="G315" s="7">
        <v>204</v>
      </c>
      <c r="H315" s="8">
        <v>0.7756653992395437</v>
      </c>
      <c r="I315" s="177"/>
      <c r="J315" s="6">
        <v>8</v>
      </c>
      <c r="K315" s="28">
        <v>287</v>
      </c>
      <c r="L315" s="28">
        <v>209</v>
      </c>
      <c r="M315" s="29">
        <v>0.72822299651567945</v>
      </c>
      <c r="N315" s="185"/>
      <c r="O315" s="7">
        <v>7</v>
      </c>
      <c r="P315" s="96">
        <v>257</v>
      </c>
      <c r="Q315" s="96">
        <v>204</v>
      </c>
      <c r="R315" s="101">
        <f t="shared" si="23"/>
        <v>0.79377431906614782</v>
      </c>
      <c r="S315" s="199"/>
      <c r="T315" s="7">
        <v>8</v>
      </c>
      <c r="U315" s="144">
        <v>244</v>
      </c>
      <c r="V315" s="144">
        <v>206</v>
      </c>
      <c r="W315" s="101">
        <f t="shared" si="20"/>
        <v>0.84426229508196726</v>
      </c>
      <c r="X315" s="199"/>
      <c r="Y315" s="7">
        <v>8</v>
      </c>
      <c r="Z315" s="144"/>
      <c r="AA315" s="144"/>
      <c r="AB315" s="101" t="e">
        <f t="shared" si="22"/>
        <v>#DIV/0!</v>
      </c>
      <c r="AE315" s="5">
        <v>44508</v>
      </c>
      <c r="AF315" s="177"/>
      <c r="AG315" s="6">
        <v>8</v>
      </c>
      <c r="AH315" s="8">
        <v>0.81253696037847423</v>
      </c>
      <c r="AI315" s="8">
        <v>0.83333333333333337</v>
      </c>
      <c r="AJ315" s="8">
        <v>0.7756653992395437</v>
      </c>
      <c r="AK315" s="177"/>
      <c r="AL315" s="6">
        <v>8</v>
      </c>
      <c r="AM315" s="9">
        <v>0.7698066126013724</v>
      </c>
      <c r="AN315" s="9">
        <v>0.7010309278350515</v>
      </c>
      <c r="AO315" s="9">
        <v>0.72822299651567945</v>
      </c>
      <c r="AP315" s="201"/>
      <c r="AQ315" s="7">
        <v>7</v>
      </c>
      <c r="AR315" s="104">
        <v>0.81513157894736843</v>
      </c>
      <c r="AS315" s="104">
        <v>0.6470588235294118</v>
      </c>
      <c r="AT315" s="104">
        <v>0.79377431906614782</v>
      </c>
      <c r="AU315" s="196"/>
      <c r="AV315" s="7">
        <v>8</v>
      </c>
      <c r="AW315" s="104">
        <v>0.8257575757575758</v>
      </c>
      <c r="AX315" s="104">
        <v>0.85106382978723405</v>
      </c>
      <c r="AY315" s="104">
        <v>0.84426229508196726</v>
      </c>
      <c r="AZ315" s="196"/>
      <c r="BA315" s="7">
        <v>8</v>
      </c>
      <c r="BB315" s="104"/>
      <c r="BC315" s="104"/>
      <c r="BD315" s="104"/>
    </row>
    <row r="316" spans="3:56" x14ac:dyDescent="0.25">
      <c r="C316" s="5">
        <v>44509</v>
      </c>
      <c r="D316" s="177"/>
      <c r="E316" s="6">
        <v>9</v>
      </c>
      <c r="F316" s="7">
        <v>263</v>
      </c>
      <c r="G316" s="7">
        <v>204</v>
      </c>
      <c r="H316" s="8">
        <v>0.7756653992395437</v>
      </c>
      <c r="I316" s="177"/>
      <c r="J316" s="6">
        <v>9</v>
      </c>
      <c r="K316" s="28">
        <v>287</v>
      </c>
      <c r="L316" s="28">
        <v>210</v>
      </c>
      <c r="M316" s="29">
        <v>0.73170731707317072</v>
      </c>
      <c r="N316" s="185"/>
      <c r="O316" s="7">
        <v>8</v>
      </c>
      <c r="P316" s="96">
        <v>257</v>
      </c>
      <c r="Q316" s="96">
        <v>204</v>
      </c>
      <c r="R316" s="101">
        <f t="shared" si="23"/>
        <v>0.79377431906614782</v>
      </c>
      <c r="S316" s="199"/>
      <c r="T316" s="7">
        <v>9</v>
      </c>
      <c r="U316" s="144">
        <v>244</v>
      </c>
      <c r="V316" s="144">
        <v>192</v>
      </c>
      <c r="W316" s="101">
        <f t="shared" si="20"/>
        <v>0.78688524590163933</v>
      </c>
      <c r="X316" s="199"/>
      <c r="Y316" s="7">
        <v>9</v>
      </c>
      <c r="Z316" s="144"/>
      <c r="AA316" s="144"/>
      <c r="AB316" s="101" t="e">
        <f t="shared" si="22"/>
        <v>#DIV/0!</v>
      </c>
      <c r="AE316" s="5">
        <v>44509</v>
      </c>
      <c r="AF316" s="177"/>
      <c r="AG316" s="6">
        <v>9</v>
      </c>
      <c r="AH316" s="8">
        <v>0.82672974571259605</v>
      </c>
      <c r="AI316" s="8">
        <v>0.85416666666666663</v>
      </c>
      <c r="AJ316" s="8">
        <v>0.7756653992395437</v>
      </c>
      <c r="AK316" s="177"/>
      <c r="AL316" s="6">
        <v>9</v>
      </c>
      <c r="AM316" s="9">
        <v>0.75171553337492203</v>
      </c>
      <c r="AN316" s="9">
        <v>0.71134020618556704</v>
      </c>
      <c r="AO316" s="9">
        <v>0.73170731707317072</v>
      </c>
      <c r="AP316" s="201"/>
      <c r="AQ316" s="7">
        <v>8</v>
      </c>
      <c r="AR316" s="104">
        <v>0.80723684210526314</v>
      </c>
      <c r="AS316" s="104">
        <v>0.68235294117647061</v>
      </c>
      <c r="AT316" s="104">
        <v>0.79377431906614782</v>
      </c>
      <c r="AU316" s="196"/>
      <c r="AV316" s="7">
        <v>9</v>
      </c>
      <c r="AW316" s="104">
        <v>0.85192837465564741</v>
      </c>
      <c r="AX316" s="104">
        <v>0.95744680851063835</v>
      </c>
      <c r="AY316" s="104">
        <v>0.78688524590163933</v>
      </c>
      <c r="AZ316" s="196"/>
      <c r="BA316" s="7">
        <v>9</v>
      </c>
      <c r="BB316" s="104"/>
      <c r="BC316" s="104"/>
      <c r="BD316" s="104"/>
    </row>
    <row r="317" spans="3:56" x14ac:dyDescent="0.25">
      <c r="C317" s="5">
        <v>44510</v>
      </c>
      <c r="D317" s="177"/>
      <c r="E317" s="6">
        <v>10</v>
      </c>
      <c r="F317" s="7">
        <v>263</v>
      </c>
      <c r="G317" s="7">
        <v>215</v>
      </c>
      <c r="H317" s="8">
        <f>+G317/F317</f>
        <v>0.81749049429657794</v>
      </c>
      <c r="I317" s="177"/>
      <c r="J317" s="6">
        <v>10</v>
      </c>
      <c r="K317" s="28">
        <v>287</v>
      </c>
      <c r="L317" s="28">
        <v>213</v>
      </c>
      <c r="M317" s="29">
        <v>0.74216027874564461</v>
      </c>
      <c r="N317" s="185"/>
      <c r="O317" s="7">
        <v>9</v>
      </c>
      <c r="P317" s="96">
        <v>257</v>
      </c>
      <c r="Q317" s="96">
        <v>200</v>
      </c>
      <c r="R317" s="101">
        <f t="shared" si="23"/>
        <v>0.77821011673151752</v>
      </c>
      <c r="S317" s="199"/>
      <c r="T317" s="7">
        <v>10</v>
      </c>
      <c r="U317" s="144">
        <v>244</v>
      </c>
      <c r="V317" s="144">
        <v>202</v>
      </c>
      <c r="W317" s="101">
        <f t="shared" si="20"/>
        <v>0.82786885245901642</v>
      </c>
      <c r="X317" s="199"/>
      <c r="Y317" s="7">
        <v>10</v>
      </c>
      <c r="Z317" s="144"/>
      <c r="AA317" s="144"/>
      <c r="AB317" s="101" t="e">
        <f t="shared" si="22"/>
        <v>#DIV/0!</v>
      </c>
      <c r="AE317" s="5">
        <v>44510</v>
      </c>
      <c r="AF317" s="177"/>
      <c r="AG317" s="6">
        <v>10</v>
      </c>
      <c r="AH317" s="8">
        <v>0.84269662921348309</v>
      </c>
      <c r="AI317" s="8">
        <v>0.83333333333333337</v>
      </c>
      <c r="AJ317" s="8">
        <v>0.81749049429657794</v>
      </c>
      <c r="AK317" s="177"/>
      <c r="AL317" s="6">
        <v>10</v>
      </c>
      <c r="AM317" s="9">
        <v>0.7542108546475359</v>
      </c>
      <c r="AN317" s="9">
        <v>0.68041237113402064</v>
      </c>
      <c r="AO317" s="9">
        <v>0.74216027874564461</v>
      </c>
      <c r="AP317" s="201"/>
      <c r="AQ317" s="7">
        <v>9</v>
      </c>
      <c r="AR317" s="104">
        <v>0.78223684210526312</v>
      </c>
      <c r="AS317" s="104">
        <v>0.68235294117647061</v>
      </c>
      <c r="AT317" s="104">
        <v>0.77821011673151752</v>
      </c>
      <c r="AU317" s="196"/>
      <c r="AV317" s="7">
        <v>10</v>
      </c>
      <c r="AW317" s="104">
        <v>0.86225895316804413</v>
      </c>
      <c r="AX317" s="104">
        <v>0.82978723404255317</v>
      </c>
      <c r="AY317" s="104">
        <v>0.82786885245901642</v>
      </c>
      <c r="AZ317" s="196"/>
      <c r="BA317" s="7">
        <v>10</v>
      </c>
      <c r="BB317" s="104"/>
      <c r="BC317" s="104"/>
      <c r="BD317" s="104"/>
    </row>
    <row r="318" spans="3:56" x14ac:dyDescent="0.25">
      <c r="C318" s="5">
        <v>44511</v>
      </c>
      <c r="D318" s="177"/>
      <c r="E318" s="6">
        <v>11</v>
      </c>
      <c r="F318" s="7">
        <v>263</v>
      </c>
      <c r="G318" s="7">
        <v>212</v>
      </c>
      <c r="H318" s="8">
        <v>0.80608365019011408</v>
      </c>
      <c r="I318" s="177"/>
      <c r="J318" s="6">
        <v>11</v>
      </c>
      <c r="K318" s="28">
        <v>287</v>
      </c>
      <c r="L318" s="28">
        <v>211</v>
      </c>
      <c r="M318" s="29">
        <v>0.73519163763066198</v>
      </c>
      <c r="N318" s="185"/>
      <c r="O318" s="7">
        <v>10</v>
      </c>
      <c r="P318" s="96">
        <v>257</v>
      </c>
      <c r="Q318" s="96">
        <v>199</v>
      </c>
      <c r="R318" s="101">
        <f t="shared" si="23"/>
        <v>0.77431906614785995</v>
      </c>
      <c r="S318" s="199"/>
      <c r="T318" s="7">
        <v>11</v>
      </c>
      <c r="U318" s="144">
        <v>244</v>
      </c>
      <c r="V318" s="144">
        <v>206</v>
      </c>
      <c r="W318" s="101">
        <f t="shared" si="20"/>
        <v>0.84426229508196726</v>
      </c>
      <c r="X318" s="199"/>
      <c r="Y318" s="7">
        <v>11</v>
      </c>
      <c r="Z318" s="144"/>
      <c r="AA318" s="144"/>
      <c r="AB318" s="101" t="e">
        <f t="shared" si="22"/>
        <v>#DIV/0!</v>
      </c>
      <c r="AE318" s="5">
        <v>44511</v>
      </c>
      <c r="AF318" s="177"/>
      <c r="AG318" s="6">
        <v>11</v>
      </c>
      <c r="AH318" s="8">
        <v>0.81371969248965115</v>
      </c>
      <c r="AI318" s="8">
        <v>0.84375</v>
      </c>
      <c r="AJ318" s="8">
        <v>0.80608365019011408</v>
      </c>
      <c r="AK318" s="177"/>
      <c r="AL318" s="6">
        <v>11</v>
      </c>
      <c r="AM318" s="9">
        <v>0.79538365564566438</v>
      </c>
      <c r="AN318" s="9">
        <v>0.64948453608247425</v>
      </c>
      <c r="AO318" s="9">
        <v>0.73519163763066198</v>
      </c>
      <c r="AP318" s="201"/>
      <c r="AQ318" s="7">
        <v>10</v>
      </c>
      <c r="AR318" s="104">
        <v>0.74539473684210522</v>
      </c>
      <c r="AS318" s="104">
        <v>0.6588235294117647</v>
      </c>
      <c r="AT318" s="104">
        <v>0.77431906614785995</v>
      </c>
      <c r="AU318" s="196"/>
      <c r="AV318" s="7">
        <v>11</v>
      </c>
      <c r="AW318" s="104">
        <v>0.87534435261707988</v>
      </c>
      <c r="AX318" s="104">
        <v>0.88297872340425532</v>
      </c>
      <c r="AY318" s="104">
        <v>0.84426229508196726</v>
      </c>
      <c r="AZ318" s="196"/>
      <c r="BA318" s="7">
        <v>11</v>
      </c>
      <c r="BB318" s="104"/>
      <c r="BC318" s="104"/>
      <c r="BD318" s="104"/>
    </row>
    <row r="319" spans="3:56" x14ac:dyDescent="0.25">
      <c r="C319" s="5">
        <v>44512</v>
      </c>
      <c r="D319" s="177"/>
      <c r="E319" s="6">
        <v>12</v>
      </c>
      <c r="F319" s="7">
        <v>263</v>
      </c>
      <c r="G319" s="7">
        <v>211</v>
      </c>
      <c r="H319" s="8">
        <v>0.80228136882129275</v>
      </c>
      <c r="I319" s="177"/>
      <c r="J319" s="6">
        <v>12</v>
      </c>
      <c r="K319" s="28">
        <v>287</v>
      </c>
      <c r="L319" s="28">
        <v>215</v>
      </c>
      <c r="M319" s="29">
        <v>0.74912891986062713</v>
      </c>
      <c r="N319" s="185"/>
      <c r="O319" s="7">
        <v>11</v>
      </c>
      <c r="P319" s="96">
        <v>257</v>
      </c>
      <c r="Q319" s="96">
        <v>191</v>
      </c>
      <c r="R319" s="101">
        <f t="shared" si="23"/>
        <v>0.74319066147859925</v>
      </c>
      <c r="S319" s="199"/>
      <c r="T319" s="7">
        <v>12</v>
      </c>
      <c r="U319" s="144">
        <v>244</v>
      </c>
      <c r="V319" s="144">
        <v>210</v>
      </c>
      <c r="W319" s="101">
        <f t="shared" si="20"/>
        <v>0.86065573770491799</v>
      </c>
      <c r="X319" s="199"/>
      <c r="Y319" s="7">
        <v>12</v>
      </c>
      <c r="Z319" s="144"/>
      <c r="AA319" s="144"/>
      <c r="AB319" s="101" t="e">
        <f t="shared" si="22"/>
        <v>#DIV/0!</v>
      </c>
      <c r="AE319" s="5">
        <v>44512</v>
      </c>
      <c r="AF319" s="177"/>
      <c r="AG319" s="6">
        <v>12</v>
      </c>
      <c r="AH319" s="8">
        <v>0.81076286221170901</v>
      </c>
      <c r="AI319" s="8">
        <v>0.8125</v>
      </c>
      <c r="AJ319" s="8">
        <v>0.80228136882129275</v>
      </c>
      <c r="AK319" s="177"/>
      <c r="AL319" s="6">
        <v>12</v>
      </c>
      <c r="AM319" s="9">
        <v>0.75920149719276353</v>
      </c>
      <c r="AN319" s="9">
        <v>0.63917525773195871</v>
      </c>
      <c r="AO319" s="9">
        <v>0.74912891986062713</v>
      </c>
      <c r="AP319" s="201"/>
      <c r="AQ319" s="7">
        <v>11</v>
      </c>
      <c r="AR319" s="104">
        <v>0.74013157894736847</v>
      </c>
      <c r="AS319" s="104">
        <v>0.6470588235294118</v>
      </c>
      <c r="AT319" s="104">
        <v>0.74319066147859925</v>
      </c>
      <c r="AU319" s="196"/>
      <c r="AV319" s="7">
        <v>12</v>
      </c>
      <c r="AW319" s="104">
        <v>0.86432506887052341</v>
      </c>
      <c r="AX319" s="104">
        <v>0.76595744680851063</v>
      </c>
      <c r="AY319" s="104">
        <v>0.86065573770491799</v>
      </c>
      <c r="AZ319" s="196"/>
      <c r="BA319" s="7">
        <v>12</v>
      </c>
      <c r="BB319" s="104"/>
      <c r="BC319" s="104"/>
      <c r="BD319" s="104"/>
    </row>
    <row r="320" spans="3:56" x14ac:dyDescent="0.25">
      <c r="C320" s="5">
        <v>44513</v>
      </c>
      <c r="D320" s="177"/>
      <c r="E320" s="6">
        <v>13</v>
      </c>
      <c r="F320" s="7">
        <v>263</v>
      </c>
      <c r="G320" s="7">
        <v>199</v>
      </c>
      <c r="H320" s="8">
        <v>0.75665399239543729</v>
      </c>
      <c r="I320" s="177"/>
      <c r="J320" s="6">
        <v>13</v>
      </c>
      <c r="K320" s="28">
        <v>287</v>
      </c>
      <c r="L320" s="28">
        <v>211</v>
      </c>
      <c r="M320" s="29">
        <v>0.73519163763066198</v>
      </c>
      <c r="N320" s="185"/>
      <c r="O320" s="7">
        <v>12</v>
      </c>
      <c r="P320" s="96">
        <v>257</v>
      </c>
      <c r="Q320" s="96">
        <v>196</v>
      </c>
      <c r="R320" s="101">
        <f t="shared" si="23"/>
        <v>0.76264591439688711</v>
      </c>
      <c r="S320" s="199"/>
      <c r="T320" s="7">
        <v>13</v>
      </c>
      <c r="U320" s="144">
        <v>244</v>
      </c>
      <c r="V320" s="144">
        <v>205</v>
      </c>
      <c r="W320" s="101">
        <f t="shared" si="20"/>
        <v>0.8401639344262295</v>
      </c>
      <c r="X320" s="199"/>
      <c r="Y320" s="7">
        <v>13</v>
      </c>
      <c r="Z320" s="144"/>
      <c r="AA320" s="144"/>
      <c r="AB320" s="101" t="e">
        <f t="shared" si="22"/>
        <v>#DIV/0!</v>
      </c>
      <c r="AE320" s="5">
        <v>44513</v>
      </c>
      <c r="AF320" s="177"/>
      <c r="AG320" s="6">
        <v>13</v>
      </c>
      <c r="AH320" s="8">
        <v>0.80839739798935539</v>
      </c>
      <c r="AI320" s="8">
        <v>0.84375</v>
      </c>
      <c r="AJ320" s="8">
        <v>0.75665399239543729</v>
      </c>
      <c r="AK320" s="177"/>
      <c r="AL320" s="6">
        <v>13</v>
      </c>
      <c r="AM320" s="9">
        <v>0.81035558328134749</v>
      </c>
      <c r="AN320" s="9">
        <v>0.64948453608247425</v>
      </c>
      <c r="AO320" s="9">
        <v>0.73519163763066198</v>
      </c>
      <c r="AP320" s="201"/>
      <c r="AQ320" s="7">
        <v>12</v>
      </c>
      <c r="AR320" s="104">
        <v>0.76315789473684215</v>
      </c>
      <c r="AS320" s="104">
        <v>0.56470588235294117</v>
      </c>
      <c r="AT320" s="104">
        <v>0.76264591439688711</v>
      </c>
      <c r="AU320" s="196"/>
      <c r="AV320" s="7">
        <v>13</v>
      </c>
      <c r="AW320" s="104">
        <v>0.8891184573002755</v>
      </c>
      <c r="AX320" s="104">
        <v>0.78723404255319152</v>
      </c>
      <c r="AY320" s="104">
        <v>0.8401639344262295</v>
      </c>
      <c r="AZ320" s="196"/>
      <c r="BA320" s="7">
        <v>13</v>
      </c>
      <c r="BB320" s="104"/>
      <c r="BC320" s="104"/>
      <c r="BD320" s="104"/>
    </row>
    <row r="321" spans="3:56" x14ac:dyDescent="0.25">
      <c r="C321" s="5">
        <v>44514</v>
      </c>
      <c r="D321" s="177"/>
      <c r="E321" s="6">
        <v>14</v>
      </c>
      <c r="F321" s="7">
        <v>263</v>
      </c>
      <c r="G321" s="7">
        <v>213</v>
      </c>
      <c r="H321" s="8">
        <v>0.8098859315589354</v>
      </c>
      <c r="I321" s="177"/>
      <c r="J321" s="6">
        <v>14</v>
      </c>
      <c r="K321" s="28">
        <v>287</v>
      </c>
      <c r="L321" s="28">
        <v>217</v>
      </c>
      <c r="M321" s="29">
        <v>0.75609756097560976</v>
      </c>
      <c r="N321" s="185"/>
      <c r="O321" s="7">
        <v>13</v>
      </c>
      <c r="P321" s="96">
        <v>257</v>
      </c>
      <c r="Q321" s="96">
        <v>198</v>
      </c>
      <c r="R321" s="101">
        <f t="shared" si="23"/>
        <v>0.77042801556420237</v>
      </c>
      <c r="S321" s="199"/>
      <c r="T321" s="7">
        <v>14</v>
      </c>
      <c r="U321" s="144">
        <v>244</v>
      </c>
      <c r="V321" s="144">
        <v>200</v>
      </c>
      <c r="W321" s="101">
        <f t="shared" si="20"/>
        <v>0.81967213114754101</v>
      </c>
      <c r="X321" s="199"/>
      <c r="Y321" s="7">
        <v>14</v>
      </c>
      <c r="Z321" s="144"/>
      <c r="AA321" s="144"/>
      <c r="AB321" s="101" t="e">
        <f t="shared" si="22"/>
        <v>#DIV/0!</v>
      </c>
      <c r="AE321" s="5">
        <v>44514</v>
      </c>
      <c r="AF321" s="177"/>
      <c r="AG321" s="6">
        <v>14</v>
      </c>
      <c r="AH321" s="8">
        <v>0.81194559432288582</v>
      </c>
      <c r="AI321" s="8">
        <v>0.84375</v>
      </c>
      <c r="AJ321" s="8">
        <v>0.8098859315589354</v>
      </c>
      <c r="AK321" s="177"/>
      <c r="AL321" s="6">
        <v>14</v>
      </c>
      <c r="AM321" s="9">
        <v>0.79787897691827825</v>
      </c>
      <c r="AN321" s="9">
        <v>0.75257731958762886</v>
      </c>
      <c r="AO321" s="9">
        <v>0.75609756097560976</v>
      </c>
      <c r="AP321" s="201"/>
      <c r="AQ321" s="7">
        <v>13</v>
      </c>
      <c r="AR321" s="104">
        <v>0.77236842105263159</v>
      </c>
      <c r="AS321" s="104">
        <v>0.6470588235294118</v>
      </c>
      <c r="AT321" s="104">
        <v>0.77042801556420237</v>
      </c>
      <c r="AU321" s="196"/>
      <c r="AV321" s="7">
        <v>14</v>
      </c>
      <c r="AW321" s="104">
        <v>0.87258953168044073</v>
      </c>
      <c r="AX321" s="104">
        <v>0.72340425531914898</v>
      </c>
      <c r="AY321" s="104">
        <v>0.81967213114754101</v>
      </c>
      <c r="AZ321" s="196"/>
      <c r="BA321" s="7">
        <v>14</v>
      </c>
      <c r="BB321" s="104"/>
      <c r="BC321" s="104"/>
      <c r="BD321" s="104"/>
    </row>
    <row r="322" spans="3:56" x14ac:dyDescent="0.25">
      <c r="C322" s="5">
        <v>44515</v>
      </c>
      <c r="D322" s="177"/>
      <c r="E322" s="6">
        <v>15</v>
      </c>
      <c r="F322" s="7">
        <v>263</v>
      </c>
      <c r="G322" s="7">
        <v>209</v>
      </c>
      <c r="H322" s="8">
        <v>0.79467680608365021</v>
      </c>
      <c r="I322" s="177"/>
      <c r="J322" s="6">
        <v>15</v>
      </c>
      <c r="K322" s="28">
        <v>287</v>
      </c>
      <c r="L322" s="28">
        <v>222</v>
      </c>
      <c r="M322" s="29">
        <v>0.77351916376306618</v>
      </c>
      <c r="N322" s="185"/>
      <c r="O322" s="7">
        <v>14</v>
      </c>
      <c r="P322" s="96">
        <v>257</v>
      </c>
      <c r="Q322" s="96">
        <v>203</v>
      </c>
      <c r="R322" s="101">
        <f t="shared" si="23"/>
        <v>0.78988326848249024</v>
      </c>
      <c r="S322" s="199"/>
      <c r="T322" s="7">
        <v>15</v>
      </c>
      <c r="U322" s="144">
        <v>244</v>
      </c>
      <c r="V322" s="144">
        <v>204</v>
      </c>
      <c r="W322" s="101">
        <f t="shared" si="20"/>
        <v>0.83606557377049184</v>
      </c>
      <c r="X322" s="199"/>
      <c r="Y322" s="7">
        <v>15</v>
      </c>
      <c r="Z322" s="144"/>
      <c r="AA322" s="144"/>
      <c r="AB322" s="101" t="e">
        <f t="shared" si="22"/>
        <v>#DIV/0!</v>
      </c>
      <c r="AE322" s="5">
        <v>44515</v>
      </c>
      <c r="AF322" s="177"/>
      <c r="AG322" s="6">
        <v>15</v>
      </c>
      <c r="AH322" s="8">
        <v>0.82081608515671201</v>
      </c>
      <c r="AI322" s="8">
        <v>0.82291666666666663</v>
      </c>
      <c r="AJ322" s="8">
        <v>0.79467680608365021</v>
      </c>
      <c r="AK322" s="177"/>
      <c r="AL322" s="6">
        <v>15</v>
      </c>
      <c r="AM322" s="9">
        <v>0.84217092950717409</v>
      </c>
      <c r="AN322" s="9">
        <v>0.7010309278350515</v>
      </c>
      <c r="AO322" s="9">
        <v>0.77351916376306618</v>
      </c>
      <c r="AP322" s="201"/>
      <c r="AQ322" s="7">
        <v>14</v>
      </c>
      <c r="AR322" s="104">
        <v>0.78486842105263155</v>
      </c>
      <c r="AS322" s="104">
        <v>0.69411764705882351</v>
      </c>
      <c r="AT322" s="104">
        <v>0.78988326848249024</v>
      </c>
      <c r="AU322" s="196"/>
      <c r="AV322" s="7">
        <v>15</v>
      </c>
      <c r="AW322" s="104">
        <v>0.84435261707988984</v>
      </c>
      <c r="AX322" s="104">
        <v>0.81914893617021278</v>
      </c>
      <c r="AY322" s="104">
        <v>0.83606557377049184</v>
      </c>
      <c r="AZ322" s="196"/>
      <c r="BA322" s="7">
        <v>15</v>
      </c>
      <c r="BB322" s="104"/>
      <c r="BC322" s="104"/>
      <c r="BD322" s="104"/>
    </row>
    <row r="323" spans="3:56" x14ac:dyDescent="0.25">
      <c r="C323" s="5">
        <v>44516</v>
      </c>
      <c r="D323" s="177"/>
      <c r="E323" s="6">
        <v>16</v>
      </c>
      <c r="F323" s="7">
        <v>263</v>
      </c>
      <c r="G323" s="7">
        <v>208</v>
      </c>
      <c r="H323" s="8">
        <v>0.79087452471482889</v>
      </c>
      <c r="I323" s="177"/>
      <c r="J323" s="6">
        <v>16</v>
      </c>
      <c r="K323" s="28">
        <v>287</v>
      </c>
      <c r="L323" s="28">
        <v>200</v>
      </c>
      <c r="M323" s="29">
        <v>0.69686411149825789</v>
      </c>
      <c r="N323" s="185"/>
      <c r="O323" s="7">
        <v>15</v>
      </c>
      <c r="P323" s="96">
        <v>257</v>
      </c>
      <c r="Q323" s="96">
        <v>206</v>
      </c>
      <c r="R323" s="101">
        <f t="shared" si="23"/>
        <v>0.80155642023346307</v>
      </c>
      <c r="S323" s="199"/>
      <c r="T323" s="7">
        <v>16</v>
      </c>
      <c r="U323" s="144">
        <v>244</v>
      </c>
      <c r="V323" s="144">
        <v>198</v>
      </c>
      <c r="W323" s="101">
        <f t="shared" si="20"/>
        <v>0.81147540983606559</v>
      </c>
      <c r="X323" s="199"/>
      <c r="Y323" s="7">
        <v>16</v>
      </c>
      <c r="Z323" s="144"/>
      <c r="AA323" s="144"/>
      <c r="AB323" s="101" t="e">
        <f t="shared" si="22"/>
        <v>#DIV/0!</v>
      </c>
      <c r="AE323" s="5">
        <v>44516</v>
      </c>
      <c r="AF323" s="177"/>
      <c r="AG323" s="6">
        <v>16</v>
      </c>
      <c r="AH323" s="8">
        <v>0.8539325842696629</v>
      </c>
      <c r="AI323" s="8">
        <v>0.8125</v>
      </c>
      <c r="AJ323" s="8">
        <v>0.79087452471482889</v>
      </c>
      <c r="AK323" s="177"/>
      <c r="AL323" s="6">
        <v>16</v>
      </c>
      <c r="AM323" s="9">
        <v>0.81160324391765437</v>
      </c>
      <c r="AN323" s="9">
        <v>0.78350515463917525</v>
      </c>
      <c r="AO323" s="9">
        <v>0.69686411149825789</v>
      </c>
      <c r="AP323" s="201"/>
      <c r="AQ323" s="7">
        <v>15</v>
      </c>
      <c r="AR323" s="104">
        <v>0.76710526315789473</v>
      </c>
      <c r="AS323" s="104">
        <v>0.62352941176470589</v>
      </c>
      <c r="AT323" s="104">
        <v>0.80155642023346307</v>
      </c>
      <c r="AU323" s="196"/>
      <c r="AV323" s="7">
        <v>16</v>
      </c>
      <c r="AW323" s="104">
        <v>0.81887052341597799</v>
      </c>
      <c r="AX323" s="104">
        <v>0.73404255319148937</v>
      </c>
      <c r="AY323" s="104">
        <v>0.81147540983606559</v>
      </c>
      <c r="AZ323" s="196"/>
      <c r="BA323" s="7">
        <v>16</v>
      </c>
      <c r="BB323" s="104"/>
      <c r="BC323" s="104"/>
      <c r="BD323" s="104"/>
    </row>
    <row r="324" spans="3:56" x14ac:dyDescent="0.25">
      <c r="C324" s="5">
        <v>44517</v>
      </c>
      <c r="D324" s="177"/>
      <c r="E324" s="6">
        <v>17</v>
      </c>
      <c r="F324" s="7">
        <v>263</v>
      </c>
      <c r="G324" s="7">
        <v>204</v>
      </c>
      <c r="H324" s="8">
        <v>0.7756653992395437</v>
      </c>
      <c r="I324" s="177"/>
      <c r="J324" s="6">
        <v>17</v>
      </c>
      <c r="K324" s="28">
        <v>287</v>
      </c>
      <c r="L324" s="28">
        <v>213</v>
      </c>
      <c r="M324" s="29">
        <v>0.74216027874564461</v>
      </c>
      <c r="N324" s="185"/>
      <c r="O324" s="7">
        <v>16</v>
      </c>
      <c r="P324" s="96">
        <v>257</v>
      </c>
      <c r="Q324" s="96">
        <v>202</v>
      </c>
      <c r="R324" s="101">
        <f t="shared" si="23"/>
        <v>0.78599221789883267</v>
      </c>
      <c r="S324" s="199"/>
      <c r="T324" s="7">
        <v>17</v>
      </c>
      <c r="U324" s="144">
        <v>244</v>
      </c>
      <c r="V324" s="144">
        <v>208</v>
      </c>
      <c r="W324" s="101">
        <f t="shared" ref="W324:W368" si="24">V324/U324</f>
        <v>0.85245901639344257</v>
      </c>
      <c r="X324" s="199"/>
      <c r="Y324" s="7">
        <v>17</v>
      </c>
      <c r="Z324" s="144"/>
      <c r="AA324" s="144"/>
      <c r="AB324" s="101" t="e">
        <f t="shared" si="22"/>
        <v>#DIV/0!</v>
      </c>
      <c r="AE324" s="5">
        <v>44517</v>
      </c>
      <c r="AF324" s="177"/>
      <c r="AG324" s="6">
        <v>17</v>
      </c>
      <c r="AH324" s="8">
        <v>0.86162034299231227</v>
      </c>
      <c r="AI324" s="8">
        <v>0.8125</v>
      </c>
      <c r="AJ324" s="8">
        <v>0.7756653992395437</v>
      </c>
      <c r="AK324" s="177"/>
      <c r="AL324" s="6">
        <v>17</v>
      </c>
      <c r="AM324" s="9">
        <v>0.83031815346225823</v>
      </c>
      <c r="AN324" s="9">
        <v>0.67010309278350511</v>
      </c>
      <c r="AO324" s="9">
        <v>0.74216027874564461</v>
      </c>
      <c r="AP324" s="201"/>
      <c r="AQ324" s="7">
        <v>16</v>
      </c>
      <c r="AR324" s="104">
        <v>0.75986842105263153</v>
      </c>
      <c r="AS324" s="104">
        <v>0.6705882352941176</v>
      </c>
      <c r="AT324" s="104">
        <v>0.78599221789883267</v>
      </c>
      <c r="AU324" s="196"/>
      <c r="AV324" s="7">
        <v>17</v>
      </c>
      <c r="AW324" s="104">
        <v>0.82644628099173556</v>
      </c>
      <c r="AX324" s="104">
        <v>0.80851063829787229</v>
      </c>
      <c r="AY324" s="104">
        <v>0.85245901639344257</v>
      </c>
      <c r="AZ324" s="196"/>
      <c r="BA324" s="7">
        <v>17</v>
      </c>
      <c r="BB324" s="104"/>
      <c r="BC324" s="104"/>
      <c r="BD324" s="104"/>
    </row>
    <row r="325" spans="3:56" x14ac:dyDescent="0.25">
      <c r="C325" s="5">
        <v>44518</v>
      </c>
      <c r="D325" s="177"/>
      <c r="E325" s="6">
        <v>18</v>
      </c>
      <c r="F325" s="7">
        <v>261</v>
      </c>
      <c r="G325" s="7">
        <v>212</v>
      </c>
      <c r="H325" s="8">
        <v>0.81</v>
      </c>
      <c r="I325" s="177"/>
      <c r="J325" s="6">
        <v>18</v>
      </c>
      <c r="K325" s="28">
        <v>287</v>
      </c>
      <c r="L325" s="28">
        <v>209</v>
      </c>
      <c r="M325" s="29">
        <v>0.72822299651567945</v>
      </c>
      <c r="N325" s="185"/>
      <c r="O325" s="7">
        <v>17</v>
      </c>
      <c r="P325" s="96">
        <v>257</v>
      </c>
      <c r="Q325" s="96">
        <v>198</v>
      </c>
      <c r="R325" s="101">
        <f t="shared" si="23"/>
        <v>0.77042801556420237</v>
      </c>
      <c r="S325" s="199"/>
      <c r="T325" s="7">
        <v>18</v>
      </c>
      <c r="U325" s="144">
        <v>244</v>
      </c>
      <c r="V325" s="144">
        <v>203</v>
      </c>
      <c r="W325" s="101">
        <f t="shared" si="24"/>
        <v>0.83196721311475408</v>
      </c>
      <c r="X325" s="199"/>
      <c r="Y325" s="7">
        <v>18</v>
      </c>
      <c r="Z325" s="144"/>
      <c r="AA325" s="144"/>
      <c r="AB325" s="101" t="e">
        <f t="shared" si="22"/>
        <v>#DIV/0!</v>
      </c>
      <c r="AE325" s="5">
        <v>44518</v>
      </c>
      <c r="AF325" s="177"/>
      <c r="AG325" s="6">
        <v>18</v>
      </c>
      <c r="AH325" s="8">
        <v>0.84269662921348309</v>
      </c>
      <c r="AI325" s="8">
        <v>0.88043478260869568</v>
      </c>
      <c r="AJ325" s="8">
        <v>0.8122605363984674</v>
      </c>
      <c r="AK325" s="177"/>
      <c r="AL325" s="6">
        <v>18</v>
      </c>
      <c r="AM325" s="9">
        <v>0.78727386150966938</v>
      </c>
      <c r="AN325" s="9">
        <v>0.64948453608247425</v>
      </c>
      <c r="AO325" s="9">
        <v>0.72822299651567945</v>
      </c>
      <c r="AP325" s="201"/>
      <c r="AQ325" s="7">
        <v>17</v>
      </c>
      <c r="AR325" s="104">
        <v>0.76052631578947372</v>
      </c>
      <c r="AS325" s="104">
        <v>0.58823529411764708</v>
      </c>
      <c r="AT325" s="104">
        <v>0.77042801556420237</v>
      </c>
      <c r="AU325" s="196"/>
      <c r="AV325" s="7">
        <v>18</v>
      </c>
      <c r="AW325" s="104">
        <v>0.83126721763085398</v>
      </c>
      <c r="AX325" s="104">
        <v>0.67021276595744683</v>
      </c>
      <c r="AY325" s="104">
        <v>0.83196721311475408</v>
      </c>
      <c r="AZ325" s="196"/>
      <c r="BA325" s="7">
        <v>18</v>
      </c>
      <c r="BB325" s="104"/>
      <c r="BC325" s="104"/>
      <c r="BD325" s="104"/>
    </row>
    <row r="326" spans="3:56" x14ac:dyDescent="0.25">
      <c r="C326" s="5">
        <v>44519</v>
      </c>
      <c r="D326" s="177"/>
      <c r="E326" s="6">
        <v>19</v>
      </c>
      <c r="F326" s="7">
        <v>261</v>
      </c>
      <c r="G326" s="7">
        <v>208</v>
      </c>
      <c r="H326" s="8">
        <v>0.79693486590038309</v>
      </c>
      <c r="I326" s="177"/>
      <c r="J326" s="6">
        <v>19</v>
      </c>
      <c r="K326" s="28">
        <v>287</v>
      </c>
      <c r="L326" s="28">
        <v>198</v>
      </c>
      <c r="M326" s="29">
        <v>0.68989547038327526</v>
      </c>
      <c r="N326" s="185"/>
      <c r="O326" s="7">
        <v>18</v>
      </c>
      <c r="P326" s="96">
        <v>257</v>
      </c>
      <c r="Q326" s="96">
        <v>206</v>
      </c>
      <c r="R326" s="101">
        <f t="shared" si="23"/>
        <v>0.80155642023346307</v>
      </c>
      <c r="S326" s="199"/>
      <c r="T326" s="7">
        <v>19</v>
      </c>
      <c r="U326" s="144">
        <v>244</v>
      </c>
      <c r="V326" s="144">
        <v>202</v>
      </c>
      <c r="W326" s="101">
        <f t="shared" si="24"/>
        <v>0.82786885245901642</v>
      </c>
      <c r="X326" s="199"/>
      <c r="Y326" s="7">
        <v>19</v>
      </c>
      <c r="Z326" s="144"/>
      <c r="AA326" s="144"/>
      <c r="AB326" s="101" t="e">
        <f t="shared" si="22"/>
        <v>#DIV/0!</v>
      </c>
      <c r="AE326" s="5">
        <v>44519</v>
      </c>
      <c r="AF326" s="177"/>
      <c r="AG326" s="6">
        <v>19</v>
      </c>
      <c r="AH326" s="8">
        <v>0.81845062093435839</v>
      </c>
      <c r="AI326" s="8">
        <v>0.88043478260869568</v>
      </c>
      <c r="AJ326" s="8">
        <v>0.79693486590038309</v>
      </c>
      <c r="AK326" s="177"/>
      <c r="AL326" s="6">
        <v>19</v>
      </c>
      <c r="AM326" s="9">
        <v>0.79850280723643174</v>
      </c>
      <c r="AN326" s="9">
        <v>0.76288659793814428</v>
      </c>
      <c r="AO326" s="9">
        <v>0.68989547038327526</v>
      </c>
      <c r="AP326" s="201"/>
      <c r="AQ326" s="7">
        <v>18</v>
      </c>
      <c r="AR326" s="104">
        <v>0.77039473684210524</v>
      </c>
      <c r="AS326" s="104">
        <v>0.6470588235294118</v>
      </c>
      <c r="AT326" s="104">
        <v>0.80155642023346307</v>
      </c>
      <c r="AU326" s="196"/>
      <c r="AV326" s="7">
        <v>19</v>
      </c>
      <c r="AW326" s="104">
        <v>0.87465564738292012</v>
      </c>
      <c r="AX326" s="104">
        <v>0.81914893617021278</v>
      </c>
      <c r="AY326" s="104">
        <v>0.82786885245901642</v>
      </c>
      <c r="AZ326" s="196"/>
      <c r="BA326" s="7">
        <v>19</v>
      </c>
      <c r="BB326" s="104"/>
      <c r="BC326" s="104"/>
      <c r="BD326" s="104"/>
    </row>
    <row r="327" spans="3:56" x14ac:dyDescent="0.25">
      <c r="C327" s="5">
        <v>44520</v>
      </c>
      <c r="D327" s="177"/>
      <c r="E327" s="6">
        <v>20</v>
      </c>
      <c r="F327" s="7">
        <v>261</v>
      </c>
      <c r="G327" s="7">
        <v>208</v>
      </c>
      <c r="H327" s="8">
        <v>0.79693486590038309</v>
      </c>
      <c r="I327" s="177"/>
      <c r="J327" s="6">
        <v>20</v>
      </c>
      <c r="K327" s="28">
        <v>287</v>
      </c>
      <c r="L327" s="28">
        <v>212</v>
      </c>
      <c r="M327" s="29">
        <v>0.73867595818815335</v>
      </c>
      <c r="N327" s="185"/>
      <c r="O327" s="7">
        <v>19</v>
      </c>
      <c r="P327" s="96">
        <v>257</v>
      </c>
      <c r="Q327" s="96">
        <v>206</v>
      </c>
      <c r="R327" s="101">
        <f t="shared" si="23"/>
        <v>0.80155642023346307</v>
      </c>
      <c r="S327" s="199"/>
      <c r="T327" s="7">
        <v>20</v>
      </c>
      <c r="U327" s="144">
        <v>244</v>
      </c>
      <c r="V327" s="144">
        <v>191</v>
      </c>
      <c r="W327" s="101">
        <f t="shared" si="24"/>
        <v>0.78278688524590168</v>
      </c>
      <c r="X327" s="199"/>
      <c r="Y327" s="7">
        <v>20</v>
      </c>
      <c r="Z327" s="144"/>
      <c r="AA327" s="144"/>
      <c r="AB327" s="101" t="e">
        <f t="shared" si="22"/>
        <v>#DIV/0!</v>
      </c>
      <c r="AE327" s="5">
        <v>44520</v>
      </c>
      <c r="AF327" s="177"/>
      <c r="AG327" s="6">
        <v>20</v>
      </c>
      <c r="AH327" s="8">
        <v>0.79</v>
      </c>
      <c r="AI327" s="8">
        <v>0.9</v>
      </c>
      <c r="AJ327" s="8">
        <v>0.79693486590038309</v>
      </c>
      <c r="AK327" s="177"/>
      <c r="AL327" s="6">
        <v>20</v>
      </c>
      <c r="AM327" s="9">
        <v>0.76918278228321901</v>
      </c>
      <c r="AN327" s="9">
        <v>0.64948453608247425</v>
      </c>
      <c r="AO327" s="9">
        <v>0.73867595818815335</v>
      </c>
      <c r="AP327" s="201"/>
      <c r="AQ327" s="7">
        <v>19</v>
      </c>
      <c r="AR327" s="104">
        <v>0.79671052631578942</v>
      </c>
      <c r="AS327" s="104">
        <v>0.63529411764705879</v>
      </c>
      <c r="AT327" s="104">
        <v>0.80155642023346307</v>
      </c>
      <c r="AU327" s="196"/>
      <c r="AV327" s="7">
        <v>20</v>
      </c>
      <c r="AW327" s="104">
        <v>0.87534435261707988</v>
      </c>
      <c r="AX327" s="104">
        <v>0.80851063829787229</v>
      </c>
      <c r="AY327" s="104">
        <v>0.78278688524590168</v>
      </c>
      <c r="AZ327" s="196"/>
      <c r="BA327" s="7">
        <v>20</v>
      </c>
      <c r="BB327" s="104"/>
      <c r="BC327" s="104"/>
      <c r="BD327" s="104"/>
    </row>
    <row r="328" spans="3:56" x14ac:dyDescent="0.25">
      <c r="C328" s="5">
        <v>44521</v>
      </c>
      <c r="D328" s="177"/>
      <c r="E328" s="6">
        <v>21</v>
      </c>
      <c r="F328" s="7">
        <v>261</v>
      </c>
      <c r="G328" s="7">
        <v>211</v>
      </c>
      <c r="H328" s="8">
        <v>0.80842911877394641</v>
      </c>
      <c r="I328" s="177"/>
      <c r="J328" s="6">
        <v>21</v>
      </c>
      <c r="K328" s="28">
        <v>282</v>
      </c>
      <c r="L328" s="28">
        <v>222</v>
      </c>
      <c r="M328" s="29">
        <v>0.78723404255319152</v>
      </c>
      <c r="N328" s="185"/>
      <c r="O328" s="7">
        <v>20</v>
      </c>
      <c r="P328" s="96">
        <v>257</v>
      </c>
      <c r="Q328" s="96">
        <v>213</v>
      </c>
      <c r="R328" s="101">
        <f t="shared" si="23"/>
        <v>0.8287937743190662</v>
      </c>
      <c r="S328" s="199"/>
      <c r="T328" s="7">
        <v>21</v>
      </c>
      <c r="U328" s="144">
        <v>244</v>
      </c>
      <c r="V328" s="144">
        <v>195</v>
      </c>
      <c r="W328" s="101">
        <f t="shared" si="24"/>
        <v>0.79918032786885251</v>
      </c>
      <c r="X328" s="199"/>
      <c r="Y328" s="7">
        <v>21</v>
      </c>
      <c r="Z328" s="144"/>
      <c r="AA328" s="144"/>
      <c r="AB328" s="101" t="e">
        <f t="shared" si="22"/>
        <v>#DIV/0!</v>
      </c>
      <c r="AE328" s="5">
        <v>44521</v>
      </c>
      <c r="AF328" s="177"/>
      <c r="AG328" s="6">
        <v>21</v>
      </c>
      <c r="AH328" s="8">
        <v>0.82</v>
      </c>
      <c r="AI328" s="8">
        <v>0.86</v>
      </c>
      <c r="AJ328" s="8">
        <v>0.81</v>
      </c>
      <c r="AK328" s="177"/>
      <c r="AL328" s="6">
        <v>21</v>
      </c>
      <c r="AM328" s="9">
        <v>0.83436341161928307</v>
      </c>
      <c r="AN328" s="9">
        <v>0.73118279569892475</v>
      </c>
      <c r="AO328" s="9">
        <v>0.78723404255319152</v>
      </c>
      <c r="AP328" s="201"/>
      <c r="AQ328" s="7">
        <v>20</v>
      </c>
      <c r="AR328" s="104">
        <v>0.79013157894736841</v>
      </c>
      <c r="AS328" s="104">
        <v>0.6705882352941176</v>
      </c>
      <c r="AT328" s="104">
        <v>0.8287937743190662</v>
      </c>
      <c r="AU328" s="196"/>
      <c r="AV328" s="7">
        <v>21</v>
      </c>
      <c r="AW328" s="104">
        <v>0.86432506887052341</v>
      </c>
      <c r="AX328" s="104">
        <v>0.85106382978723405</v>
      </c>
      <c r="AY328" s="104">
        <v>0.79918032786885251</v>
      </c>
      <c r="AZ328" s="196"/>
      <c r="BA328" s="7">
        <v>21</v>
      </c>
      <c r="BB328" s="104"/>
      <c r="BC328" s="104"/>
      <c r="BD328" s="104"/>
    </row>
    <row r="329" spans="3:56" x14ac:dyDescent="0.25">
      <c r="C329" s="5">
        <v>44522</v>
      </c>
      <c r="D329" s="177"/>
      <c r="E329" s="6">
        <v>22</v>
      </c>
      <c r="F329" s="7">
        <v>261</v>
      </c>
      <c r="G329" s="7">
        <v>211</v>
      </c>
      <c r="H329" s="8">
        <v>0.80842911877394641</v>
      </c>
      <c r="I329" s="177"/>
      <c r="J329" s="6">
        <v>22</v>
      </c>
      <c r="K329" s="28">
        <v>282</v>
      </c>
      <c r="L329" s="28">
        <v>207</v>
      </c>
      <c r="M329" s="29">
        <v>0.73404255319148937</v>
      </c>
      <c r="N329" s="185"/>
      <c r="O329" s="7">
        <v>21</v>
      </c>
      <c r="P329" s="96">
        <v>257</v>
      </c>
      <c r="Q329" s="96">
        <v>206</v>
      </c>
      <c r="R329" s="101">
        <f t="shared" si="23"/>
        <v>0.80155642023346307</v>
      </c>
      <c r="S329" s="199"/>
      <c r="T329" s="7">
        <v>22</v>
      </c>
      <c r="U329" s="144">
        <v>244</v>
      </c>
      <c r="V329" s="144">
        <v>193</v>
      </c>
      <c r="W329" s="101">
        <f t="shared" si="24"/>
        <v>0.79098360655737709</v>
      </c>
      <c r="X329" s="199"/>
      <c r="Y329" s="7">
        <v>22</v>
      </c>
      <c r="Z329" s="144"/>
      <c r="AA329" s="144"/>
      <c r="AB329" s="101" t="e">
        <f t="shared" si="22"/>
        <v>#DIV/0!</v>
      </c>
      <c r="AE329" s="5">
        <v>44522</v>
      </c>
      <c r="AF329" s="177"/>
      <c r="AG329" s="6">
        <v>22</v>
      </c>
      <c r="AH329" s="8">
        <v>0.81</v>
      </c>
      <c r="AI329" s="8">
        <v>0.86</v>
      </c>
      <c r="AJ329" s="8">
        <v>0.82</v>
      </c>
      <c r="AK329" s="177"/>
      <c r="AL329" s="6">
        <v>22</v>
      </c>
      <c r="AM329" s="9">
        <v>0.79480840543881337</v>
      </c>
      <c r="AN329" s="9">
        <v>0.61290322580645162</v>
      </c>
      <c r="AO329" s="9">
        <v>0.73404255319148937</v>
      </c>
      <c r="AP329" s="201"/>
      <c r="AQ329" s="7">
        <v>21</v>
      </c>
      <c r="AR329" s="104">
        <v>0.78157894736842104</v>
      </c>
      <c r="AS329" s="104">
        <v>0.63529411764705879</v>
      </c>
      <c r="AT329" s="104">
        <v>0.80155642023346307</v>
      </c>
      <c r="AU329" s="196"/>
      <c r="AV329" s="7">
        <v>22</v>
      </c>
      <c r="AW329" s="104">
        <v>0.83608815426997241</v>
      </c>
      <c r="AX329" s="104">
        <v>0.7978723404255319</v>
      </c>
      <c r="AY329" s="104">
        <v>0.79098360655737709</v>
      </c>
      <c r="AZ329" s="196"/>
      <c r="BA329" s="7">
        <v>22</v>
      </c>
      <c r="BB329" s="104"/>
      <c r="BC329" s="104"/>
      <c r="BD329" s="104"/>
    </row>
    <row r="330" spans="3:56" x14ac:dyDescent="0.25">
      <c r="C330" s="5">
        <v>44523</v>
      </c>
      <c r="D330" s="177"/>
      <c r="E330" s="6">
        <v>23</v>
      </c>
      <c r="F330" s="7">
        <v>261</v>
      </c>
      <c r="G330" s="7">
        <v>209</v>
      </c>
      <c r="H330" s="8">
        <v>0.8007662835249042</v>
      </c>
      <c r="I330" s="177"/>
      <c r="J330" s="6">
        <v>23</v>
      </c>
      <c r="K330" s="28">
        <v>282</v>
      </c>
      <c r="L330" s="28">
        <v>210</v>
      </c>
      <c r="M330" s="29">
        <v>0.74468085106382975</v>
      </c>
      <c r="N330" s="185"/>
      <c r="O330" s="7">
        <v>22</v>
      </c>
      <c r="P330" s="96">
        <v>257</v>
      </c>
      <c r="Q330" s="96">
        <v>206</v>
      </c>
      <c r="R330" s="101">
        <f t="shared" si="23"/>
        <v>0.80155642023346307</v>
      </c>
      <c r="S330" s="199"/>
      <c r="T330" s="7">
        <v>23</v>
      </c>
      <c r="U330" s="144">
        <v>244</v>
      </c>
      <c r="V330" s="144">
        <v>188</v>
      </c>
      <c r="W330" s="101">
        <f t="shared" si="24"/>
        <v>0.77049180327868849</v>
      </c>
      <c r="X330" s="199"/>
      <c r="Y330" s="7">
        <v>23</v>
      </c>
      <c r="Z330" s="144"/>
      <c r="AA330" s="144"/>
      <c r="AB330" s="101" t="e">
        <f t="shared" si="22"/>
        <v>#DIV/0!</v>
      </c>
      <c r="AE330" s="5">
        <v>44523</v>
      </c>
      <c r="AF330" s="177"/>
      <c r="AG330" s="6">
        <v>23</v>
      </c>
      <c r="AH330" s="8">
        <v>0.84683619160260204</v>
      </c>
      <c r="AI330" s="8">
        <v>0.92391304347826086</v>
      </c>
      <c r="AJ330" s="8">
        <v>0.80842911877394641</v>
      </c>
      <c r="AK330" s="177"/>
      <c r="AL330" s="6">
        <v>23</v>
      </c>
      <c r="AM330" s="9">
        <v>0.8022249690976514</v>
      </c>
      <c r="AN330" s="9">
        <v>0.62365591397849462</v>
      </c>
      <c r="AO330" s="9">
        <v>0.74468085106382975</v>
      </c>
      <c r="AP330" s="201"/>
      <c r="AQ330" s="7">
        <v>22</v>
      </c>
      <c r="AR330" s="104">
        <v>0.77434210526315794</v>
      </c>
      <c r="AS330" s="104">
        <v>0.63529411764705879</v>
      </c>
      <c r="AT330" s="104">
        <v>0.80155642023346307</v>
      </c>
      <c r="AU330" s="196"/>
      <c r="AV330" s="7">
        <v>23</v>
      </c>
      <c r="AW330" s="104">
        <v>0.8450413223140496</v>
      </c>
      <c r="AX330" s="104">
        <v>0.80851063829787229</v>
      </c>
      <c r="AY330" s="104">
        <v>0.77049180327868849</v>
      </c>
      <c r="AZ330" s="196"/>
      <c r="BA330" s="7">
        <v>23</v>
      </c>
      <c r="BB330" s="104"/>
      <c r="BC330" s="104"/>
      <c r="BD330" s="104"/>
    </row>
    <row r="331" spans="3:56" x14ac:dyDescent="0.25">
      <c r="C331" s="5">
        <v>44524</v>
      </c>
      <c r="D331" s="177"/>
      <c r="E331" s="6">
        <v>24</v>
      </c>
      <c r="F331" s="7">
        <v>261</v>
      </c>
      <c r="G331" s="7">
        <v>209</v>
      </c>
      <c r="H331" s="8">
        <v>0.8007662835249042</v>
      </c>
      <c r="I331" s="177"/>
      <c r="J331" s="6">
        <v>24</v>
      </c>
      <c r="K331" s="28">
        <v>282</v>
      </c>
      <c r="L331" s="28">
        <v>210</v>
      </c>
      <c r="M331" s="29">
        <v>0.74468085106382975</v>
      </c>
      <c r="N331" s="185"/>
      <c r="O331" s="7">
        <v>23</v>
      </c>
      <c r="P331" s="96">
        <v>257</v>
      </c>
      <c r="Q331" s="96">
        <v>198</v>
      </c>
      <c r="R331" s="101">
        <f t="shared" si="23"/>
        <v>0.77042801556420237</v>
      </c>
      <c r="S331" s="199"/>
      <c r="T331" s="7">
        <v>24</v>
      </c>
      <c r="U331" s="144">
        <v>244</v>
      </c>
      <c r="V331" s="144">
        <v>197</v>
      </c>
      <c r="W331" s="101">
        <f t="shared" si="24"/>
        <v>0.80737704918032782</v>
      </c>
      <c r="X331" s="199"/>
      <c r="Y331" s="7">
        <v>24</v>
      </c>
      <c r="Z331" s="144"/>
      <c r="AA331" s="144"/>
      <c r="AB331" s="101" t="e">
        <f t="shared" si="22"/>
        <v>#DIV/0!</v>
      </c>
      <c r="AE331" s="5">
        <v>44524</v>
      </c>
      <c r="AF331" s="177"/>
      <c r="AG331" s="6">
        <v>24</v>
      </c>
      <c r="AH331" s="8">
        <v>0.84</v>
      </c>
      <c r="AI331" s="8">
        <v>0.86</v>
      </c>
      <c r="AJ331" s="8">
        <v>0.8</v>
      </c>
      <c r="AK331" s="177"/>
      <c r="AL331" s="6">
        <v>24</v>
      </c>
      <c r="AM331" s="9">
        <v>0.78059332509270707</v>
      </c>
      <c r="AN331" s="9">
        <v>0.62365591397849462</v>
      </c>
      <c r="AO331" s="9">
        <v>0.74468085106382975</v>
      </c>
      <c r="AP331" s="201"/>
      <c r="AQ331" s="7">
        <v>23</v>
      </c>
      <c r="AR331" s="104">
        <v>0.74671052631578949</v>
      </c>
      <c r="AS331" s="104">
        <v>0.71764705882352942</v>
      </c>
      <c r="AT331" s="104">
        <v>0.77042801556420237</v>
      </c>
      <c r="AU331" s="196"/>
      <c r="AV331" s="7">
        <v>24</v>
      </c>
      <c r="AW331" s="104">
        <v>0.86776859504132231</v>
      </c>
      <c r="AX331" s="104">
        <v>0.87234042553191493</v>
      </c>
      <c r="AY331" s="104">
        <v>0.80737704918032782</v>
      </c>
      <c r="AZ331" s="196"/>
      <c r="BA331" s="7">
        <v>24</v>
      </c>
      <c r="BB331" s="104"/>
      <c r="BC331" s="104"/>
      <c r="BD331" s="104"/>
    </row>
    <row r="332" spans="3:56" x14ac:dyDescent="0.25">
      <c r="C332" s="5">
        <v>44525</v>
      </c>
      <c r="D332" s="177"/>
      <c r="E332" s="6">
        <v>25</v>
      </c>
      <c r="F332" s="7">
        <v>261</v>
      </c>
      <c r="G332" s="7">
        <v>205</v>
      </c>
      <c r="H332" s="8">
        <v>0.78544061302681989</v>
      </c>
      <c r="I332" s="177"/>
      <c r="J332" s="6">
        <v>25</v>
      </c>
      <c r="K332" s="28">
        <v>282</v>
      </c>
      <c r="L332" s="28">
        <v>216</v>
      </c>
      <c r="M332" s="29">
        <v>0.76595744680851063</v>
      </c>
      <c r="N332" s="185"/>
      <c r="O332" s="7">
        <v>24</v>
      </c>
      <c r="P332" s="96">
        <v>257</v>
      </c>
      <c r="Q332" s="96">
        <v>209</v>
      </c>
      <c r="R332" s="101">
        <f t="shared" si="23"/>
        <v>0.8132295719844358</v>
      </c>
      <c r="S332" s="199"/>
      <c r="T332" s="7">
        <v>25</v>
      </c>
      <c r="U332" s="144">
        <v>244</v>
      </c>
      <c r="V332" s="144">
        <v>196</v>
      </c>
      <c r="W332" s="101">
        <f t="shared" si="24"/>
        <v>0.80327868852459017</v>
      </c>
      <c r="X332" s="199"/>
      <c r="Y332" s="7">
        <v>25</v>
      </c>
      <c r="Z332" s="144"/>
      <c r="AA332" s="144"/>
      <c r="AB332" s="101" t="e">
        <f t="shared" si="22"/>
        <v>#DIV/0!</v>
      </c>
      <c r="AE332" s="5">
        <v>44525</v>
      </c>
      <c r="AF332" s="177"/>
      <c r="AG332" s="6">
        <v>25</v>
      </c>
      <c r="AH332" s="8">
        <v>0.83205204021289181</v>
      </c>
      <c r="AI332" s="8">
        <v>0.85869565217391308</v>
      </c>
      <c r="AJ332" s="8">
        <v>0.78544061302681989</v>
      </c>
      <c r="AK332" s="177"/>
      <c r="AL332" s="6">
        <v>25</v>
      </c>
      <c r="AM332" s="9">
        <v>0.77997527812113721</v>
      </c>
      <c r="AN332" s="9">
        <v>0.63440860215053763</v>
      </c>
      <c r="AO332" s="9">
        <v>0.76595744680851063</v>
      </c>
      <c r="AP332" s="201"/>
      <c r="AQ332" s="7">
        <v>24</v>
      </c>
      <c r="AR332" s="104">
        <v>0.75789473684210529</v>
      </c>
      <c r="AS332" s="104">
        <v>0.63529411764705879</v>
      </c>
      <c r="AT332" s="104">
        <v>0.8132295719844358</v>
      </c>
      <c r="AU332" s="196"/>
      <c r="AV332" s="7">
        <v>25</v>
      </c>
      <c r="AW332" s="104">
        <v>0.88154269972451793</v>
      </c>
      <c r="AX332" s="104">
        <v>0.88297872340425532</v>
      </c>
      <c r="AY332" s="104">
        <v>0.80327868852459017</v>
      </c>
      <c r="AZ332" s="196"/>
      <c r="BA332" s="7">
        <v>25</v>
      </c>
      <c r="BB332" s="104"/>
      <c r="BC332" s="104"/>
      <c r="BD332" s="104"/>
    </row>
    <row r="333" spans="3:56" x14ac:dyDescent="0.25">
      <c r="C333" s="5">
        <v>44526</v>
      </c>
      <c r="D333" s="177"/>
      <c r="E333" s="6">
        <v>26</v>
      </c>
      <c r="F333" s="7">
        <v>261</v>
      </c>
      <c r="G333" s="7">
        <v>208</v>
      </c>
      <c r="H333" s="8">
        <v>0.79693486590038309</v>
      </c>
      <c r="I333" s="177"/>
      <c r="J333" s="6">
        <v>26</v>
      </c>
      <c r="K333" s="28">
        <v>282</v>
      </c>
      <c r="L333" s="28">
        <v>217</v>
      </c>
      <c r="M333" s="29">
        <v>0.76950354609929073</v>
      </c>
      <c r="N333" s="185"/>
      <c r="O333" s="7">
        <v>25</v>
      </c>
      <c r="P333" s="96">
        <v>257</v>
      </c>
      <c r="Q333" s="96">
        <v>197</v>
      </c>
      <c r="R333" s="101">
        <f t="shared" si="23"/>
        <v>0.7665369649805448</v>
      </c>
      <c r="S333" s="199"/>
      <c r="T333" s="7">
        <v>26</v>
      </c>
      <c r="U333" s="144">
        <v>244</v>
      </c>
      <c r="V333" s="144">
        <v>200</v>
      </c>
      <c r="W333" s="101">
        <f t="shared" si="24"/>
        <v>0.81967213114754101</v>
      </c>
      <c r="X333" s="199"/>
      <c r="Y333" s="7">
        <v>26</v>
      </c>
      <c r="Z333" s="144"/>
      <c r="AA333" s="144"/>
      <c r="AB333" s="101" t="e">
        <f t="shared" si="22"/>
        <v>#DIV/0!</v>
      </c>
      <c r="AE333" s="5">
        <v>44526</v>
      </c>
      <c r="AF333" s="177"/>
      <c r="AG333" s="6">
        <v>26</v>
      </c>
      <c r="AH333" s="8">
        <v>0.80011827321111773</v>
      </c>
      <c r="AI333" s="8">
        <v>0.89130434782608692</v>
      </c>
      <c r="AJ333" s="8">
        <v>0.8</v>
      </c>
      <c r="AK333" s="177"/>
      <c r="AL333" s="6">
        <v>26</v>
      </c>
      <c r="AM333" s="9">
        <v>0.80160692212608153</v>
      </c>
      <c r="AN333" s="9">
        <v>0.61290322580645162</v>
      </c>
      <c r="AO333" s="9">
        <v>0.76950354609929073</v>
      </c>
      <c r="AP333" s="201"/>
      <c r="AQ333" s="7">
        <v>25</v>
      </c>
      <c r="AR333" s="104">
        <v>0.74851876234364711</v>
      </c>
      <c r="AS333" s="104">
        <v>0.58823529411764708</v>
      </c>
      <c r="AT333" s="104">
        <v>0.7665369649805448</v>
      </c>
      <c r="AU333" s="196"/>
      <c r="AV333" s="7">
        <v>26</v>
      </c>
      <c r="AW333" s="104">
        <v>0.84779614325068875</v>
      </c>
      <c r="AX333" s="104">
        <v>0.81914893617021278</v>
      </c>
      <c r="AY333" s="104">
        <v>0.81967213114754101</v>
      </c>
      <c r="AZ333" s="196"/>
      <c r="BA333" s="7">
        <v>26</v>
      </c>
      <c r="BB333" s="104"/>
      <c r="BC333" s="104"/>
      <c r="BD333" s="104"/>
    </row>
    <row r="334" spans="3:56" x14ac:dyDescent="0.25">
      <c r="C334" s="5">
        <v>44527</v>
      </c>
      <c r="D334" s="177"/>
      <c r="E334" s="6">
        <v>27</v>
      </c>
      <c r="F334" s="7">
        <v>261</v>
      </c>
      <c r="G334" s="7">
        <v>195</v>
      </c>
      <c r="H334" s="8">
        <v>0.74712643678160917</v>
      </c>
      <c r="I334" s="177"/>
      <c r="J334" s="6">
        <v>27</v>
      </c>
      <c r="K334" s="28">
        <v>277</v>
      </c>
      <c r="L334" s="28">
        <v>212</v>
      </c>
      <c r="M334" s="29">
        <v>0.76534296028880866</v>
      </c>
      <c r="N334" s="185"/>
      <c r="O334" s="7">
        <v>26</v>
      </c>
      <c r="P334" s="96">
        <v>257</v>
      </c>
      <c r="Q334" s="96">
        <v>199</v>
      </c>
      <c r="R334" s="101">
        <f t="shared" si="23"/>
        <v>0.77431906614785995</v>
      </c>
      <c r="S334" s="199"/>
      <c r="T334" s="7">
        <v>27</v>
      </c>
      <c r="U334" s="144">
        <v>244</v>
      </c>
      <c r="V334" s="144">
        <v>201</v>
      </c>
      <c r="W334" s="101">
        <f t="shared" si="24"/>
        <v>0.82377049180327866</v>
      </c>
      <c r="X334" s="199"/>
      <c r="Y334" s="7">
        <v>27</v>
      </c>
      <c r="Z334" s="144"/>
      <c r="AA334" s="144"/>
      <c r="AB334" s="101" t="e">
        <f t="shared" ref="AB334:AB368" si="25">AA334/Z334</f>
        <v>#DIV/0!</v>
      </c>
      <c r="AE334" s="5">
        <v>44527</v>
      </c>
      <c r="AF334" s="177"/>
      <c r="AG334" s="6">
        <v>27</v>
      </c>
      <c r="AH334" s="8">
        <v>0.79716144293317559</v>
      </c>
      <c r="AI334" s="8">
        <v>0.89130434782608692</v>
      </c>
      <c r="AJ334" s="8">
        <v>0.74712643678160917</v>
      </c>
      <c r="AK334" s="177"/>
      <c r="AL334" s="6">
        <v>27</v>
      </c>
      <c r="AM334" s="9">
        <v>0.80284301606922126</v>
      </c>
      <c r="AN334" s="9">
        <v>0.63440860215053763</v>
      </c>
      <c r="AO334" s="9">
        <v>0.76534296028880866</v>
      </c>
      <c r="AP334" s="201"/>
      <c r="AQ334" s="7">
        <v>26</v>
      </c>
      <c r="AR334" s="104">
        <v>0.76036866359447008</v>
      </c>
      <c r="AS334" s="104">
        <v>0.6588235294117647</v>
      </c>
      <c r="AT334" s="104">
        <v>0.77431906614785995</v>
      </c>
      <c r="AU334" s="196"/>
      <c r="AV334" s="7">
        <v>27</v>
      </c>
      <c r="AW334" s="104">
        <v>0.8257575757575758</v>
      </c>
      <c r="AX334" s="104">
        <v>0.7978723404255319</v>
      </c>
      <c r="AY334" s="104">
        <v>0.82377049180327866</v>
      </c>
      <c r="AZ334" s="196"/>
      <c r="BA334" s="7">
        <v>27</v>
      </c>
      <c r="BB334" s="104"/>
      <c r="BC334" s="104"/>
      <c r="BD334" s="104"/>
    </row>
    <row r="335" spans="3:56" x14ac:dyDescent="0.25">
      <c r="C335" s="5">
        <v>44528</v>
      </c>
      <c r="D335" s="177"/>
      <c r="E335" s="6">
        <v>28</v>
      </c>
      <c r="F335" s="7">
        <v>261</v>
      </c>
      <c r="G335" s="7">
        <v>202</v>
      </c>
      <c r="H335" s="8">
        <v>0.77394636015325668</v>
      </c>
      <c r="I335" s="177"/>
      <c r="J335" s="6">
        <v>28</v>
      </c>
      <c r="K335" s="28">
        <v>282</v>
      </c>
      <c r="L335" s="28">
        <v>209</v>
      </c>
      <c r="M335" s="29">
        <v>0.74113475177304966</v>
      </c>
      <c r="N335" s="185"/>
      <c r="O335" s="7">
        <v>27</v>
      </c>
      <c r="P335" s="96">
        <v>257</v>
      </c>
      <c r="Q335" s="96">
        <v>213</v>
      </c>
      <c r="R335" s="101">
        <f t="shared" si="23"/>
        <v>0.8287937743190662</v>
      </c>
      <c r="S335" s="199"/>
      <c r="T335" s="7">
        <v>28</v>
      </c>
      <c r="U335" s="144">
        <v>244</v>
      </c>
      <c r="V335" s="144">
        <v>193</v>
      </c>
      <c r="W335" s="101">
        <f t="shared" si="24"/>
        <v>0.79098360655737709</v>
      </c>
      <c r="X335" s="199"/>
      <c r="Y335" s="7">
        <v>28</v>
      </c>
      <c r="Z335" s="144"/>
      <c r="AA335" s="144"/>
      <c r="AB335" s="101" t="e">
        <f t="shared" si="25"/>
        <v>#DIV/0!</v>
      </c>
      <c r="AE335" s="5">
        <v>44528</v>
      </c>
      <c r="AF335" s="177"/>
      <c r="AG335" s="6">
        <v>28</v>
      </c>
      <c r="AH335" s="8">
        <v>0.81</v>
      </c>
      <c r="AI335" s="8">
        <v>0.96</v>
      </c>
      <c r="AJ335" s="8">
        <v>0.77</v>
      </c>
      <c r="AK335" s="177"/>
      <c r="AL335" s="6">
        <v>28</v>
      </c>
      <c r="AM335" s="9">
        <v>0.78739184177997523</v>
      </c>
      <c r="AN335" s="9">
        <v>0.65591397849462363</v>
      </c>
      <c r="AO335" s="9">
        <v>0.74113475177304966</v>
      </c>
      <c r="AP335" s="201"/>
      <c r="AQ335" s="7">
        <v>27</v>
      </c>
      <c r="AR335" s="104">
        <v>0.77287689269256088</v>
      </c>
      <c r="AS335" s="104">
        <v>0.63529411764705879</v>
      </c>
      <c r="AT335" s="104">
        <v>0.8287937743190662</v>
      </c>
      <c r="AU335" s="196"/>
      <c r="AV335" s="7">
        <v>28</v>
      </c>
      <c r="AW335" s="104">
        <v>0.82506887052341593</v>
      </c>
      <c r="AX335" s="104">
        <v>0.75531914893617025</v>
      </c>
      <c r="AY335" s="104">
        <v>0.79098360655737709</v>
      </c>
      <c r="AZ335" s="196"/>
      <c r="BA335" s="7">
        <v>28</v>
      </c>
      <c r="BB335" s="104"/>
      <c r="BC335" s="104"/>
      <c r="BD335" s="104"/>
    </row>
    <row r="336" spans="3:56" x14ac:dyDescent="0.25">
      <c r="C336" s="5">
        <v>44529</v>
      </c>
      <c r="D336" s="177"/>
      <c r="E336" s="6">
        <v>29</v>
      </c>
      <c r="F336" s="7">
        <v>258</v>
      </c>
      <c r="G336" s="7">
        <v>193</v>
      </c>
      <c r="H336" s="8">
        <v>0.74806201550387597</v>
      </c>
      <c r="I336" s="177"/>
      <c r="J336" s="6">
        <v>29</v>
      </c>
      <c r="K336" s="28">
        <v>282</v>
      </c>
      <c r="L336" s="28">
        <v>217</v>
      </c>
      <c r="M336" s="29">
        <v>0.76950354609929073</v>
      </c>
      <c r="N336" s="185"/>
      <c r="O336" s="7">
        <v>28</v>
      </c>
      <c r="P336" s="96">
        <v>257</v>
      </c>
      <c r="Q336" s="96">
        <v>210</v>
      </c>
      <c r="R336" s="101">
        <f t="shared" si="23"/>
        <v>0.81712062256809337</v>
      </c>
      <c r="S336" s="199"/>
      <c r="T336" s="7">
        <v>29</v>
      </c>
      <c r="U336" s="144">
        <v>244</v>
      </c>
      <c r="V336" s="144">
        <v>201</v>
      </c>
      <c r="W336" s="101">
        <f t="shared" si="24"/>
        <v>0.82377049180327866</v>
      </c>
      <c r="X336" s="199"/>
      <c r="Y336" s="7">
        <v>29</v>
      </c>
      <c r="Z336" s="144"/>
      <c r="AA336" s="144"/>
      <c r="AB336" s="101" t="e">
        <f t="shared" si="25"/>
        <v>#DIV/0!</v>
      </c>
      <c r="AE336" s="5">
        <v>44529</v>
      </c>
      <c r="AF336" s="177"/>
      <c r="AG336" s="6">
        <v>29</v>
      </c>
      <c r="AH336" s="8">
        <v>0.83</v>
      </c>
      <c r="AI336" s="8">
        <v>0.89</v>
      </c>
      <c r="AJ336" s="8">
        <v>0.75</v>
      </c>
      <c r="AK336" s="177"/>
      <c r="AL336" s="6">
        <v>29</v>
      </c>
      <c r="AM336" s="9">
        <v>0.81358024691358022</v>
      </c>
      <c r="AN336" s="9">
        <v>0.63440860215053763</v>
      </c>
      <c r="AO336" s="9">
        <v>0.76950354609929073</v>
      </c>
      <c r="AP336" s="201"/>
      <c r="AQ336" s="7">
        <v>28</v>
      </c>
      <c r="AR336" s="104">
        <v>0.77449046679815914</v>
      </c>
      <c r="AS336" s="104">
        <v>0.75294117647058822</v>
      </c>
      <c r="AT336" s="104">
        <v>0.81712062256809337</v>
      </c>
      <c r="AU336" s="196"/>
      <c r="AV336" s="7">
        <v>29</v>
      </c>
      <c r="AW336" s="104">
        <v>0.78925619834710747</v>
      </c>
      <c r="AX336" s="104">
        <v>0.80344827586206902</v>
      </c>
      <c r="AY336" s="104">
        <v>0.82377049180327866</v>
      </c>
      <c r="AZ336" s="196"/>
      <c r="BA336" s="7">
        <v>29</v>
      </c>
      <c r="BB336" s="104"/>
      <c r="BC336" s="104"/>
      <c r="BD336" s="104"/>
    </row>
    <row r="337" spans="3:56" x14ac:dyDescent="0.25">
      <c r="C337" s="5">
        <v>44530</v>
      </c>
      <c r="D337" s="177"/>
      <c r="E337" s="6">
        <v>30</v>
      </c>
      <c r="F337" s="7">
        <v>258</v>
      </c>
      <c r="G337" s="7">
        <v>196</v>
      </c>
      <c r="H337" s="8">
        <v>0.75968992248062017</v>
      </c>
      <c r="I337" s="177"/>
      <c r="J337" s="6">
        <v>30</v>
      </c>
      <c r="K337" s="28">
        <v>282</v>
      </c>
      <c r="L337" s="28">
        <v>210</v>
      </c>
      <c r="M337" s="29">
        <v>0.74468085106382975</v>
      </c>
      <c r="N337" s="185"/>
      <c r="O337" s="7">
        <v>29</v>
      </c>
      <c r="P337" s="96">
        <v>257</v>
      </c>
      <c r="Q337" s="96">
        <v>214</v>
      </c>
      <c r="R337" s="101">
        <f t="shared" si="23"/>
        <v>0.83268482490272377</v>
      </c>
      <c r="S337" s="200"/>
      <c r="T337" s="7">
        <v>30</v>
      </c>
      <c r="U337" s="144">
        <v>244</v>
      </c>
      <c r="V337" s="144">
        <v>193</v>
      </c>
      <c r="W337" s="101">
        <f t="shared" si="24"/>
        <v>0.79098360655737709</v>
      </c>
      <c r="X337" s="200"/>
      <c r="Y337" s="7">
        <v>30</v>
      </c>
      <c r="Z337" s="144"/>
      <c r="AA337" s="144"/>
      <c r="AB337" s="101" t="e">
        <f t="shared" si="25"/>
        <v>#DIV/0!</v>
      </c>
      <c r="AE337" s="5">
        <v>44530</v>
      </c>
      <c r="AF337" s="177"/>
      <c r="AG337" s="6">
        <v>30</v>
      </c>
      <c r="AH337" s="8">
        <v>0.81</v>
      </c>
      <c r="AI337" s="8">
        <v>0.91</v>
      </c>
      <c r="AJ337" s="8">
        <v>0.76</v>
      </c>
      <c r="AK337" s="177"/>
      <c r="AL337" s="6">
        <v>30</v>
      </c>
      <c r="AM337" s="9">
        <v>0.83580246913580247</v>
      </c>
      <c r="AN337" s="9">
        <v>0.67741935483870963</v>
      </c>
      <c r="AO337" s="9">
        <v>0.74468085106382975</v>
      </c>
      <c r="AP337" s="201"/>
      <c r="AQ337" s="7">
        <v>29</v>
      </c>
      <c r="AR337" s="104">
        <v>0.74556213017751483</v>
      </c>
      <c r="AS337" s="104">
        <v>0.70588235294117652</v>
      </c>
      <c r="AT337" s="104">
        <v>0.83268482490272377</v>
      </c>
      <c r="AU337" s="197"/>
      <c r="AV337" s="7">
        <v>30</v>
      </c>
      <c r="AW337" s="104">
        <v>0.81818181818181823</v>
      </c>
      <c r="AX337" s="104">
        <v>0.75531914893617025</v>
      </c>
      <c r="AY337" s="104">
        <v>0.79098360655737709</v>
      </c>
      <c r="AZ337" s="197"/>
      <c r="BA337" s="7">
        <v>30</v>
      </c>
      <c r="BB337" s="104"/>
      <c r="BC337" s="104"/>
      <c r="BD337" s="104"/>
    </row>
    <row r="338" spans="3:56" ht="21.75" customHeight="1" x14ac:dyDescent="0.25">
      <c r="C338" s="5">
        <v>44531</v>
      </c>
      <c r="D338" s="206" t="s">
        <v>42</v>
      </c>
      <c r="E338" s="6">
        <v>1</v>
      </c>
      <c r="F338" s="7">
        <v>258</v>
      </c>
      <c r="G338" s="7">
        <v>189</v>
      </c>
      <c r="H338" s="8">
        <v>0.73255813953488369</v>
      </c>
      <c r="I338" s="206" t="s">
        <v>42</v>
      </c>
      <c r="J338" s="6">
        <v>1</v>
      </c>
      <c r="K338" s="28">
        <v>282</v>
      </c>
      <c r="L338" s="28">
        <v>206</v>
      </c>
      <c r="M338" s="29">
        <v>0.73049645390070927</v>
      </c>
      <c r="N338" s="186"/>
      <c r="O338" s="7">
        <v>30</v>
      </c>
      <c r="P338" s="96">
        <v>257</v>
      </c>
      <c r="Q338" s="96">
        <v>215</v>
      </c>
      <c r="R338" s="101">
        <f t="shared" si="23"/>
        <v>0.83657587548638135</v>
      </c>
      <c r="S338" s="192" t="s">
        <v>42</v>
      </c>
      <c r="T338" s="7">
        <v>1</v>
      </c>
      <c r="U338" s="144">
        <v>244</v>
      </c>
      <c r="V338" s="144">
        <v>197</v>
      </c>
      <c r="W338" s="101">
        <f t="shared" si="24"/>
        <v>0.80737704918032782</v>
      </c>
      <c r="X338" s="192" t="s">
        <v>42</v>
      </c>
      <c r="Y338" s="7">
        <v>1</v>
      </c>
      <c r="Z338" s="144"/>
      <c r="AA338" s="144"/>
      <c r="AB338" s="101" t="e">
        <f t="shared" si="25"/>
        <v>#DIV/0!</v>
      </c>
      <c r="AE338" s="5">
        <v>44531</v>
      </c>
      <c r="AF338" s="206" t="s">
        <v>42</v>
      </c>
      <c r="AG338" s="6">
        <v>1</v>
      </c>
      <c r="AH338" s="8">
        <v>0.81</v>
      </c>
      <c r="AI338" s="8">
        <v>0.85</v>
      </c>
      <c r="AJ338" s="8">
        <v>0.73</v>
      </c>
      <c r="AK338" s="206" t="s">
        <v>42</v>
      </c>
      <c r="AL338" s="6">
        <v>1</v>
      </c>
      <c r="AM338" s="9">
        <v>0.80925925925925923</v>
      </c>
      <c r="AN338" s="9">
        <v>0.60215053763440862</v>
      </c>
      <c r="AO338" s="9">
        <v>0.73049645390070927</v>
      </c>
      <c r="AP338" s="201"/>
      <c r="AQ338" s="7">
        <v>30</v>
      </c>
      <c r="AR338" s="104">
        <v>0.7350427350427351</v>
      </c>
      <c r="AS338" s="104">
        <v>0.74117647058823533</v>
      </c>
      <c r="AT338" s="104">
        <v>0.83657587548638135</v>
      </c>
      <c r="AU338" s="192" t="s">
        <v>42</v>
      </c>
      <c r="AV338" s="7">
        <v>1</v>
      </c>
      <c r="AW338" s="104">
        <v>0.80509641873278237</v>
      </c>
      <c r="AX338" s="104">
        <v>0.74468085106382975</v>
      </c>
      <c r="AY338" s="104">
        <v>0.80737704918032782</v>
      </c>
      <c r="AZ338" s="192" t="s">
        <v>42</v>
      </c>
      <c r="BA338" s="7">
        <v>1</v>
      </c>
      <c r="BB338" s="104"/>
      <c r="BC338" s="104"/>
      <c r="BD338" s="104"/>
    </row>
    <row r="339" spans="3:56" ht="14.25" customHeight="1" x14ac:dyDescent="0.25">
      <c r="C339" s="5">
        <v>44532</v>
      </c>
      <c r="D339" s="177"/>
      <c r="E339" s="6">
        <v>2</v>
      </c>
      <c r="F339" s="7">
        <v>258</v>
      </c>
      <c r="G339" s="7">
        <v>199</v>
      </c>
      <c r="H339" s="8">
        <v>0.77131782945736438</v>
      </c>
      <c r="I339" s="177"/>
      <c r="J339" s="6">
        <v>2</v>
      </c>
      <c r="K339" s="28">
        <v>282</v>
      </c>
      <c r="L339" s="28">
        <v>205</v>
      </c>
      <c r="M339" s="29">
        <v>0.72695035460992907</v>
      </c>
      <c r="N339" s="171" t="s">
        <v>42</v>
      </c>
      <c r="O339" s="7">
        <v>1</v>
      </c>
      <c r="P339" s="114">
        <v>257</v>
      </c>
      <c r="Q339" s="114">
        <v>211</v>
      </c>
      <c r="R339" s="101">
        <f t="shared" si="23"/>
        <v>0.82101167315175094</v>
      </c>
      <c r="S339" s="193"/>
      <c r="T339" s="7">
        <v>2</v>
      </c>
      <c r="U339" s="144">
        <v>244</v>
      </c>
      <c r="V339" s="144">
        <v>195</v>
      </c>
      <c r="W339" s="101">
        <f t="shared" si="24"/>
        <v>0.79918032786885251</v>
      </c>
      <c r="X339" s="193"/>
      <c r="Y339" s="7">
        <v>2</v>
      </c>
      <c r="Z339" s="144"/>
      <c r="AA339" s="144"/>
      <c r="AB339" s="101" t="e">
        <f t="shared" si="25"/>
        <v>#DIV/0!</v>
      </c>
      <c r="AE339" s="5">
        <v>44532</v>
      </c>
      <c r="AF339" s="177"/>
      <c r="AG339" s="6">
        <v>2</v>
      </c>
      <c r="AH339" s="8">
        <v>0.81</v>
      </c>
      <c r="AI339" s="8">
        <v>0.89</v>
      </c>
      <c r="AJ339" s="8">
        <v>0.77</v>
      </c>
      <c r="AK339" s="177"/>
      <c r="AL339" s="6">
        <v>2</v>
      </c>
      <c r="AM339" s="9">
        <v>0.81234567901234567</v>
      </c>
      <c r="AN339" s="9">
        <v>0.63440860215053763</v>
      </c>
      <c r="AO339" s="9">
        <v>0.72695035460992907</v>
      </c>
      <c r="AP339" s="171" t="s">
        <v>42</v>
      </c>
      <c r="AQ339" s="7">
        <v>1</v>
      </c>
      <c r="AR339" s="104">
        <v>0.73833004602235375</v>
      </c>
      <c r="AS339" s="104">
        <v>0.6588235294117647</v>
      </c>
      <c r="AT339" s="104">
        <v>0.82101167315175094</v>
      </c>
      <c r="AU339" s="193"/>
      <c r="AV339" s="7">
        <v>2</v>
      </c>
      <c r="AW339" s="104">
        <v>0.82782369146005508</v>
      </c>
      <c r="AX339" s="104">
        <v>0.71276595744680848</v>
      </c>
      <c r="AY339" s="104">
        <v>0.79918032786885251</v>
      </c>
      <c r="AZ339" s="193"/>
      <c r="BA339" s="7">
        <v>2</v>
      </c>
      <c r="BB339" s="104"/>
      <c r="BC339" s="104"/>
      <c r="BD339" s="104"/>
    </row>
    <row r="340" spans="3:56" x14ac:dyDescent="0.25">
      <c r="C340" s="5">
        <v>44533</v>
      </c>
      <c r="D340" s="177"/>
      <c r="E340" s="6">
        <v>3</v>
      </c>
      <c r="F340" s="7">
        <v>258</v>
      </c>
      <c r="G340" s="7">
        <v>202</v>
      </c>
      <c r="H340" s="8">
        <v>0.78294573643410847</v>
      </c>
      <c r="I340" s="177"/>
      <c r="J340" s="6">
        <v>3</v>
      </c>
      <c r="K340" s="28">
        <v>282</v>
      </c>
      <c r="L340" s="28">
        <v>195</v>
      </c>
      <c r="M340" s="29">
        <v>0.69148936170212771</v>
      </c>
      <c r="N340" s="171"/>
      <c r="O340" s="7">
        <v>2</v>
      </c>
      <c r="P340" s="114">
        <v>257</v>
      </c>
      <c r="Q340" s="114">
        <v>196</v>
      </c>
      <c r="R340" s="101">
        <f t="shared" si="23"/>
        <v>0.76264591439688711</v>
      </c>
      <c r="S340" s="193"/>
      <c r="T340" s="7">
        <v>3</v>
      </c>
      <c r="U340" s="114">
        <v>244</v>
      </c>
      <c r="V340" s="114">
        <v>196</v>
      </c>
      <c r="W340" s="101">
        <f t="shared" si="24"/>
        <v>0.80327868852459017</v>
      </c>
      <c r="X340" s="193"/>
      <c r="Y340" s="7">
        <v>3</v>
      </c>
      <c r="Z340" s="114"/>
      <c r="AA340" s="114"/>
      <c r="AB340" s="101" t="e">
        <f t="shared" si="25"/>
        <v>#DIV/0!</v>
      </c>
      <c r="AE340" s="5">
        <v>44533</v>
      </c>
      <c r="AF340" s="177"/>
      <c r="AG340" s="6">
        <v>3</v>
      </c>
      <c r="AH340" s="8">
        <v>0.76749703440094896</v>
      </c>
      <c r="AI340" s="8">
        <v>0.78409090909090906</v>
      </c>
      <c r="AJ340" s="8">
        <v>0.78294573643410847</v>
      </c>
      <c r="AK340" s="177"/>
      <c r="AL340" s="6">
        <v>3</v>
      </c>
      <c r="AM340" s="9">
        <v>0.8</v>
      </c>
      <c r="AN340" s="9">
        <v>0.63440860215053763</v>
      </c>
      <c r="AO340" s="9">
        <v>0.69148936170212771</v>
      </c>
      <c r="AP340" s="171"/>
      <c r="AQ340" s="7">
        <v>2</v>
      </c>
      <c r="AR340" s="104">
        <v>0.75082182774490469</v>
      </c>
      <c r="AS340" s="104">
        <v>0.8</v>
      </c>
      <c r="AT340" s="104">
        <v>0.76264591439688711</v>
      </c>
      <c r="AU340" s="193"/>
      <c r="AV340" s="7">
        <v>3</v>
      </c>
      <c r="AW340" s="104">
        <v>0.82713498622589532</v>
      </c>
      <c r="AX340" s="104">
        <v>0.77659574468085102</v>
      </c>
      <c r="AY340" s="104">
        <v>0.80327868852459017</v>
      </c>
      <c r="AZ340" s="193"/>
      <c r="BA340" s="7">
        <v>3</v>
      </c>
      <c r="BB340" s="104"/>
      <c r="BC340" s="104"/>
      <c r="BD340" s="104"/>
    </row>
    <row r="341" spans="3:56" x14ac:dyDescent="0.25">
      <c r="C341" s="5">
        <v>44534</v>
      </c>
      <c r="D341" s="177"/>
      <c r="E341" s="6">
        <v>4</v>
      </c>
      <c r="F341" s="7">
        <v>258</v>
      </c>
      <c r="G341" s="7">
        <v>207</v>
      </c>
      <c r="H341" s="8">
        <v>0.80232558139534882</v>
      </c>
      <c r="I341" s="177"/>
      <c r="J341" s="6">
        <v>4</v>
      </c>
      <c r="K341" s="28">
        <v>282</v>
      </c>
      <c r="L341" s="28">
        <v>200</v>
      </c>
      <c r="M341" s="29">
        <v>0.70921985815602839</v>
      </c>
      <c r="N341" s="171"/>
      <c r="O341" s="7">
        <v>3</v>
      </c>
      <c r="P341" s="114">
        <v>257</v>
      </c>
      <c r="Q341" s="114">
        <v>195</v>
      </c>
      <c r="R341" s="101">
        <f t="shared" si="23"/>
        <v>0.75875486381322954</v>
      </c>
      <c r="S341" s="193"/>
      <c r="T341" s="7">
        <v>4</v>
      </c>
      <c r="U341" s="114">
        <v>244</v>
      </c>
      <c r="V341" s="114">
        <v>187</v>
      </c>
      <c r="W341" s="101">
        <f t="shared" si="24"/>
        <v>0.76639344262295084</v>
      </c>
      <c r="X341" s="193"/>
      <c r="Y341" s="7">
        <v>4</v>
      </c>
      <c r="Z341" s="114"/>
      <c r="AA341" s="114"/>
      <c r="AB341" s="101" t="e">
        <f t="shared" si="25"/>
        <v>#DIV/0!</v>
      </c>
      <c r="AE341" s="5">
        <v>44534</v>
      </c>
      <c r="AF341" s="177"/>
      <c r="AG341" s="6">
        <v>4</v>
      </c>
      <c r="AH341" s="8">
        <v>0.7698695136417556</v>
      </c>
      <c r="AI341" s="8">
        <v>0.88636363636363635</v>
      </c>
      <c r="AJ341" s="8">
        <v>0.81395348837209303</v>
      </c>
      <c r="AK341" s="177"/>
      <c r="AL341" s="6">
        <v>4</v>
      </c>
      <c r="AM341" s="9">
        <v>0.80246913580246915</v>
      </c>
      <c r="AN341" s="9">
        <v>0.65591397849462363</v>
      </c>
      <c r="AO341" s="9">
        <v>0.70921985815602839</v>
      </c>
      <c r="AP341" s="171"/>
      <c r="AQ341" s="7">
        <v>3</v>
      </c>
      <c r="AR341" s="104">
        <v>0.75213675213675213</v>
      </c>
      <c r="AS341" s="104">
        <v>0.75294117647058822</v>
      </c>
      <c r="AT341" s="104">
        <v>0.75875486381322954</v>
      </c>
      <c r="AU341" s="193"/>
      <c r="AV341" s="7">
        <v>4</v>
      </c>
      <c r="AW341" s="104">
        <v>0.81542699724517909</v>
      </c>
      <c r="AX341" s="104">
        <v>0.76595744680851063</v>
      </c>
      <c r="AY341" s="104">
        <v>0.76639344262295084</v>
      </c>
      <c r="AZ341" s="193"/>
      <c r="BA341" s="7">
        <v>4</v>
      </c>
      <c r="BB341" s="104"/>
      <c r="BC341" s="104"/>
      <c r="BD341" s="104"/>
    </row>
    <row r="342" spans="3:56" x14ac:dyDescent="0.25">
      <c r="C342" s="5">
        <v>44535</v>
      </c>
      <c r="D342" s="177"/>
      <c r="E342" s="6">
        <v>5</v>
      </c>
      <c r="F342" s="7">
        <v>258</v>
      </c>
      <c r="G342" s="7">
        <v>202</v>
      </c>
      <c r="H342" s="8">
        <v>0.78294573643410847</v>
      </c>
      <c r="I342" s="177"/>
      <c r="J342" s="6">
        <v>5</v>
      </c>
      <c r="K342" s="28">
        <v>282</v>
      </c>
      <c r="L342" s="28">
        <v>219</v>
      </c>
      <c r="M342" s="29">
        <v>0.77659574468085102</v>
      </c>
      <c r="N342" s="171"/>
      <c r="O342" s="7">
        <v>4</v>
      </c>
      <c r="P342" s="114">
        <v>257</v>
      </c>
      <c r="Q342" s="114">
        <v>198</v>
      </c>
      <c r="R342" s="101">
        <f t="shared" si="23"/>
        <v>0.77042801556420237</v>
      </c>
      <c r="S342" s="193"/>
      <c r="T342" s="7">
        <v>5</v>
      </c>
      <c r="U342" s="114">
        <v>244</v>
      </c>
      <c r="V342" s="114">
        <v>203</v>
      </c>
      <c r="W342" s="101">
        <f t="shared" si="24"/>
        <v>0.83196721311475408</v>
      </c>
      <c r="X342" s="193"/>
      <c r="Y342" s="7">
        <v>5</v>
      </c>
      <c r="Z342" s="114"/>
      <c r="AA342" s="114"/>
      <c r="AB342" s="101" t="e">
        <f t="shared" si="25"/>
        <v>#DIV/0!</v>
      </c>
      <c r="AE342" s="5">
        <v>44535</v>
      </c>
      <c r="AF342" s="177"/>
      <c r="AG342" s="6">
        <v>5</v>
      </c>
      <c r="AH342" s="8">
        <v>0.78</v>
      </c>
      <c r="AI342" s="8">
        <v>0.86</v>
      </c>
      <c r="AJ342" s="8">
        <v>0.78</v>
      </c>
      <c r="AK342" s="177"/>
      <c r="AL342" s="6">
        <v>5</v>
      </c>
      <c r="AM342" s="9">
        <v>0.77345679012345681</v>
      </c>
      <c r="AN342" s="9">
        <v>0.75268817204301075</v>
      </c>
      <c r="AO342" s="9">
        <v>0.77659574468085102</v>
      </c>
      <c r="AP342" s="171"/>
      <c r="AQ342" s="7">
        <v>4</v>
      </c>
      <c r="AR342" s="104">
        <v>0.75608152531229456</v>
      </c>
      <c r="AS342" s="104">
        <v>0.78823529411764703</v>
      </c>
      <c r="AT342" s="104">
        <v>0.77042801556420237</v>
      </c>
      <c r="AU342" s="193"/>
      <c r="AV342" s="7">
        <v>5</v>
      </c>
      <c r="AW342" s="104">
        <v>0.83057851239669422</v>
      </c>
      <c r="AX342" s="104">
        <v>0.7978723404255319</v>
      </c>
      <c r="AY342" s="104">
        <v>0.83196721311475408</v>
      </c>
      <c r="AZ342" s="193"/>
      <c r="BA342" s="7">
        <v>5</v>
      </c>
      <c r="BB342" s="104"/>
      <c r="BC342" s="104"/>
      <c r="BD342" s="104"/>
    </row>
    <row r="343" spans="3:56" x14ac:dyDescent="0.25">
      <c r="C343" s="5">
        <v>44536</v>
      </c>
      <c r="D343" s="177"/>
      <c r="E343" s="6">
        <v>6</v>
      </c>
      <c r="F343" s="7">
        <v>258</v>
      </c>
      <c r="G343" s="7">
        <v>199</v>
      </c>
      <c r="H343" s="8">
        <v>0.77131782945736438</v>
      </c>
      <c r="I343" s="177"/>
      <c r="J343" s="6">
        <v>6</v>
      </c>
      <c r="K343" s="28">
        <v>261</v>
      </c>
      <c r="L343" s="28">
        <v>211</v>
      </c>
      <c r="M343" s="29">
        <v>0.80842911877394641</v>
      </c>
      <c r="N343" s="171"/>
      <c r="O343" s="7">
        <v>5</v>
      </c>
      <c r="P343" s="114">
        <v>257</v>
      </c>
      <c r="Q343" s="114">
        <v>198</v>
      </c>
      <c r="R343" s="101">
        <f t="shared" si="23"/>
        <v>0.77042801556420237</v>
      </c>
      <c r="S343" s="193"/>
      <c r="T343" s="7">
        <v>6</v>
      </c>
      <c r="U343" s="114">
        <v>244</v>
      </c>
      <c r="V343" s="114">
        <v>193</v>
      </c>
      <c r="W343" s="101">
        <f t="shared" si="24"/>
        <v>0.79098360655737709</v>
      </c>
      <c r="X343" s="193"/>
      <c r="Y343" s="7">
        <v>6</v>
      </c>
      <c r="Z343" s="114"/>
      <c r="AA343" s="114"/>
      <c r="AB343" s="101" t="e">
        <f t="shared" si="25"/>
        <v>#DIV/0!</v>
      </c>
      <c r="AE343" s="5">
        <v>44536</v>
      </c>
      <c r="AF343" s="177"/>
      <c r="AG343" s="6">
        <v>6</v>
      </c>
      <c r="AH343" s="8">
        <v>0.78</v>
      </c>
      <c r="AI343" s="8">
        <v>0.86</v>
      </c>
      <c r="AJ343" s="8">
        <v>0.78</v>
      </c>
      <c r="AK343" s="177"/>
      <c r="AL343" s="6">
        <v>6</v>
      </c>
      <c r="AM343" s="9">
        <v>0.82758620689655171</v>
      </c>
      <c r="AN343" s="9">
        <v>0.78021978021978022</v>
      </c>
      <c r="AO343" s="9">
        <v>0.80842911877394641</v>
      </c>
      <c r="AP343" s="171"/>
      <c r="AQ343" s="7">
        <v>5</v>
      </c>
      <c r="AR343" s="104">
        <v>0.76134122287968442</v>
      </c>
      <c r="AS343" s="104">
        <v>0.71764705882352942</v>
      </c>
      <c r="AT343" s="104">
        <v>0.77042801556420237</v>
      </c>
      <c r="AU343" s="193"/>
      <c r="AV343" s="7">
        <v>6</v>
      </c>
      <c r="AW343" s="104">
        <v>0.79132231404958675</v>
      </c>
      <c r="AX343" s="104">
        <v>0.72340425531914898</v>
      </c>
      <c r="AY343" s="104">
        <v>0.79098360655737709</v>
      </c>
      <c r="AZ343" s="193"/>
      <c r="BA343" s="7">
        <v>6</v>
      </c>
      <c r="BB343" s="104"/>
      <c r="BC343" s="104"/>
      <c r="BD343" s="104"/>
    </row>
    <row r="344" spans="3:56" x14ac:dyDescent="0.25">
      <c r="C344" s="5">
        <v>44537</v>
      </c>
      <c r="D344" s="177"/>
      <c r="E344" s="6">
        <v>7</v>
      </c>
      <c r="F344" s="7">
        <v>258</v>
      </c>
      <c r="G344" s="7">
        <v>198</v>
      </c>
      <c r="H344" s="8">
        <v>0.76744186046511631</v>
      </c>
      <c r="I344" s="177"/>
      <c r="J344" s="6">
        <v>7</v>
      </c>
      <c r="K344" s="28">
        <v>261</v>
      </c>
      <c r="L344" s="28">
        <v>217</v>
      </c>
      <c r="M344" s="29">
        <v>0.83141762452107282</v>
      </c>
      <c r="N344" s="171"/>
      <c r="O344" s="7">
        <v>6</v>
      </c>
      <c r="P344" s="114">
        <v>257</v>
      </c>
      <c r="Q344" s="114">
        <v>205</v>
      </c>
      <c r="R344" s="101">
        <f t="shared" si="23"/>
        <v>0.7976653696498055</v>
      </c>
      <c r="S344" s="193"/>
      <c r="T344" s="7">
        <v>7</v>
      </c>
      <c r="U344" s="114">
        <v>244</v>
      </c>
      <c r="V344" s="114">
        <v>181</v>
      </c>
      <c r="W344" s="101">
        <f t="shared" si="24"/>
        <v>0.74180327868852458</v>
      </c>
      <c r="X344" s="193"/>
      <c r="Y344" s="7">
        <v>7</v>
      </c>
      <c r="Z344" s="114"/>
      <c r="AA344" s="114"/>
      <c r="AB344" s="101" t="e">
        <f t="shared" si="25"/>
        <v>#DIV/0!</v>
      </c>
      <c r="AE344" s="5">
        <v>44537</v>
      </c>
      <c r="AF344" s="177"/>
      <c r="AG344" s="6">
        <v>7</v>
      </c>
      <c r="AH344" s="8">
        <v>0.77</v>
      </c>
      <c r="AI344" s="8">
        <v>0.9</v>
      </c>
      <c r="AJ344" s="8">
        <v>0.77</v>
      </c>
      <c r="AK344" s="177"/>
      <c r="AL344" s="6">
        <v>7</v>
      </c>
      <c r="AM344" s="9">
        <v>0.81379310344827582</v>
      </c>
      <c r="AN344" s="9">
        <v>0.75824175824175821</v>
      </c>
      <c r="AO344" s="9">
        <v>0.83141762452107282</v>
      </c>
      <c r="AP344" s="171"/>
      <c r="AQ344" s="7">
        <v>6</v>
      </c>
      <c r="AR344" s="104">
        <v>0.71203155818540431</v>
      </c>
      <c r="AS344" s="104">
        <v>0.74117647058823533</v>
      </c>
      <c r="AT344" s="104">
        <v>0.7976653696498055</v>
      </c>
      <c r="AU344" s="193"/>
      <c r="AV344" s="7">
        <v>7</v>
      </c>
      <c r="AW344" s="104">
        <v>0.74311294765840219</v>
      </c>
      <c r="AX344" s="104">
        <v>0.79655172413793107</v>
      </c>
      <c r="AY344" s="104">
        <v>0.74180327868852458</v>
      </c>
      <c r="AZ344" s="193"/>
      <c r="BA344" s="7">
        <v>7</v>
      </c>
      <c r="BB344" s="104"/>
      <c r="BC344" s="104"/>
      <c r="BD344" s="104"/>
    </row>
    <row r="345" spans="3:56" x14ac:dyDescent="0.25">
      <c r="C345" s="5">
        <v>44538</v>
      </c>
      <c r="D345" s="177"/>
      <c r="E345" s="6">
        <v>8</v>
      </c>
      <c r="F345" s="7">
        <v>258</v>
      </c>
      <c r="G345" s="7">
        <v>203</v>
      </c>
      <c r="H345" s="8">
        <v>0.78682170542635654</v>
      </c>
      <c r="I345" s="177"/>
      <c r="J345" s="6">
        <v>8</v>
      </c>
      <c r="K345" s="28">
        <v>261</v>
      </c>
      <c r="L345" s="28">
        <v>211</v>
      </c>
      <c r="M345" s="29">
        <v>0.80842911877394641</v>
      </c>
      <c r="N345" s="171"/>
      <c r="O345" s="7">
        <v>7</v>
      </c>
      <c r="P345" s="114">
        <v>257</v>
      </c>
      <c r="Q345" s="114">
        <v>206</v>
      </c>
      <c r="R345" s="101">
        <f t="shared" si="23"/>
        <v>0.80155642023346307</v>
      </c>
      <c r="S345" s="193"/>
      <c r="T345" s="7">
        <v>8</v>
      </c>
      <c r="U345" s="114">
        <v>244</v>
      </c>
      <c r="V345" s="114">
        <v>174</v>
      </c>
      <c r="W345" s="101">
        <f t="shared" si="24"/>
        <v>0.71311475409836067</v>
      </c>
      <c r="X345" s="193"/>
      <c r="Y345" s="7">
        <v>8</v>
      </c>
      <c r="Z345" s="114"/>
      <c r="AA345" s="114"/>
      <c r="AB345" s="101" t="e">
        <f t="shared" si="25"/>
        <v>#DIV/0!</v>
      </c>
      <c r="AE345" s="5">
        <v>44538</v>
      </c>
      <c r="AF345" s="177"/>
      <c r="AG345" s="6">
        <v>8</v>
      </c>
      <c r="AH345" s="8">
        <v>0.76</v>
      </c>
      <c r="AI345" s="8">
        <v>0.92</v>
      </c>
      <c r="AJ345" s="8">
        <v>0.79</v>
      </c>
      <c r="AK345" s="177"/>
      <c r="AL345" s="6">
        <v>8</v>
      </c>
      <c r="AM345" s="9">
        <v>0.7931034482758621</v>
      </c>
      <c r="AN345" s="9">
        <v>0.81318681318681318</v>
      </c>
      <c r="AO345" s="9">
        <v>0.80842911877394641</v>
      </c>
      <c r="AP345" s="171"/>
      <c r="AQ345" s="7">
        <v>7</v>
      </c>
      <c r="AR345" s="104">
        <v>0.74095989480604862</v>
      </c>
      <c r="AS345" s="104">
        <v>0.6588235294117647</v>
      </c>
      <c r="AT345" s="104">
        <v>0.80155642023346307</v>
      </c>
      <c r="AU345" s="193"/>
      <c r="AV345" s="7">
        <v>8</v>
      </c>
      <c r="AW345" s="104">
        <v>0.74242424242424243</v>
      </c>
      <c r="AX345" s="104">
        <v>0.75531914893617025</v>
      </c>
      <c r="AY345" s="104">
        <v>0.71311475409836067</v>
      </c>
      <c r="AZ345" s="193"/>
      <c r="BA345" s="7">
        <v>8</v>
      </c>
      <c r="BB345" s="104"/>
      <c r="BC345" s="104"/>
      <c r="BD345" s="104"/>
    </row>
    <row r="346" spans="3:56" x14ac:dyDescent="0.25">
      <c r="C346" s="5">
        <v>44539</v>
      </c>
      <c r="D346" s="177"/>
      <c r="E346" s="6">
        <v>9</v>
      </c>
      <c r="F346" s="7">
        <v>258</v>
      </c>
      <c r="G346" s="7">
        <v>201</v>
      </c>
      <c r="H346" s="8">
        <v>0.77906976744186052</v>
      </c>
      <c r="I346" s="177"/>
      <c r="J346" s="6">
        <v>9</v>
      </c>
      <c r="K346" s="28">
        <v>261</v>
      </c>
      <c r="L346" s="28">
        <v>207</v>
      </c>
      <c r="M346" s="29">
        <v>0.7931034482758621</v>
      </c>
      <c r="N346" s="171"/>
      <c r="O346" s="7">
        <v>8</v>
      </c>
      <c r="P346" s="114">
        <v>257</v>
      </c>
      <c r="Q346" s="114">
        <v>188</v>
      </c>
      <c r="R346" s="101">
        <f t="shared" si="23"/>
        <v>0.73151750972762641</v>
      </c>
      <c r="S346" s="193"/>
      <c r="T346" s="7">
        <v>9</v>
      </c>
      <c r="U346" s="114">
        <v>244</v>
      </c>
      <c r="V346" s="114">
        <v>172</v>
      </c>
      <c r="W346" s="101">
        <f t="shared" si="24"/>
        <v>0.70491803278688525</v>
      </c>
      <c r="X346" s="193"/>
      <c r="Y346" s="7">
        <v>9</v>
      </c>
      <c r="Z346" s="114"/>
      <c r="AA346" s="114"/>
      <c r="AB346" s="101" t="e">
        <f t="shared" si="25"/>
        <v>#DIV/0!</v>
      </c>
      <c r="AE346" s="5">
        <v>44539</v>
      </c>
      <c r="AF346" s="177"/>
      <c r="AG346" s="6">
        <v>9</v>
      </c>
      <c r="AH346" s="8">
        <v>0.75</v>
      </c>
      <c r="AI346" s="8">
        <v>0.82</v>
      </c>
      <c r="AJ346" s="8">
        <v>0.78</v>
      </c>
      <c r="AK346" s="177"/>
      <c r="AL346" s="6">
        <v>9</v>
      </c>
      <c r="AM346" s="9">
        <v>0.76489028213166144</v>
      </c>
      <c r="AN346" s="9">
        <v>0.73626373626373631</v>
      </c>
      <c r="AO346" s="9">
        <v>0.7931034482758621</v>
      </c>
      <c r="AP346" s="171"/>
      <c r="AQ346" s="7">
        <v>8</v>
      </c>
      <c r="AR346" s="104">
        <v>0.71071663379355687</v>
      </c>
      <c r="AS346" s="104">
        <v>0.75294117647058822</v>
      </c>
      <c r="AT346" s="104">
        <v>0.73151750972762641</v>
      </c>
      <c r="AU346" s="193"/>
      <c r="AV346" s="7">
        <v>9</v>
      </c>
      <c r="AW346" s="104">
        <v>0.77548209366391185</v>
      </c>
      <c r="AX346" s="104">
        <v>0.74468085106382975</v>
      </c>
      <c r="AY346" s="104">
        <v>0.70491803278688525</v>
      </c>
      <c r="AZ346" s="193"/>
      <c r="BA346" s="7">
        <v>9</v>
      </c>
      <c r="BB346" s="104"/>
      <c r="BC346" s="104"/>
      <c r="BD346" s="104"/>
    </row>
    <row r="347" spans="3:56" x14ac:dyDescent="0.25">
      <c r="C347" s="5">
        <v>44540</v>
      </c>
      <c r="D347" s="177"/>
      <c r="E347" s="6">
        <v>10</v>
      </c>
      <c r="F347" s="7">
        <v>258</v>
      </c>
      <c r="G347" s="7">
        <v>206</v>
      </c>
      <c r="H347" s="8">
        <v>0.79844961240310075</v>
      </c>
      <c r="I347" s="177"/>
      <c r="J347" s="6">
        <v>10</v>
      </c>
      <c r="K347" s="28">
        <v>261</v>
      </c>
      <c r="L347" s="28">
        <v>197</v>
      </c>
      <c r="M347" s="29">
        <v>0.75478927203065138</v>
      </c>
      <c r="N347" s="171"/>
      <c r="O347" s="7">
        <v>9</v>
      </c>
      <c r="P347" s="114">
        <v>257</v>
      </c>
      <c r="Q347" s="114">
        <v>187</v>
      </c>
      <c r="R347" s="101">
        <f t="shared" si="23"/>
        <v>0.72762645914396884</v>
      </c>
      <c r="S347" s="193"/>
      <c r="T347" s="7">
        <v>10</v>
      </c>
      <c r="U347" s="114">
        <v>243</v>
      </c>
      <c r="V347" s="114">
        <v>177</v>
      </c>
      <c r="W347" s="101">
        <f t="shared" si="24"/>
        <v>0.72839506172839508</v>
      </c>
      <c r="X347" s="193"/>
      <c r="Y347" s="7">
        <v>10</v>
      </c>
      <c r="Z347" s="114"/>
      <c r="AA347" s="114"/>
      <c r="AB347" s="101" t="e">
        <f t="shared" si="25"/>
        <v>#DIV/0!</v>
      </c>
      <c r="AE347" s="5">
        <v>44540</v>
      </c>
      <c r="AF347" s="177"/>
      <c r="AG347" s="6">
        <v>10</v>
      </c>
      <c r="AH347" s="8">
        <v>0.78888231815493792</v>
      </c>
      <c r="AI347" s="8">
        <v>0.81521739130434778</v>
      </c>
      <c r="AJ347" s="8">
        <v>0.79844961240310075</v>
      </c>
      <c r="AK347" s="177"/>
      <c r="AL347" s="6">
        <v>10</v>
      </c>
      <c r="AM347" s="9">
        <v>0.78808777429467081</v>
      </c>
      <c r="AN347" s="9">
        <v>0.73626373626373631</v>
      </c>
      <c r="AO347" s="9">
        <v>0.75478927203065138</v>
      </c>
      <c r="AP347" s="171"/>
      <c r="AQ347" s="7">
        <v>9</v>
      </c>
      <c r="AR347" s="104">
        <v>0.71071663379355687</v>
      </c>
      <c r="AS347" s="104">
        <v>0.71764705882352942</v>
      </c>
      <c r="AT347" s="104">
        <v>0.72762645914396884</v>
      </c>
      <c r="AU347" s="193"/>
      <c r="AV347" s="7">
        <v>10</v>
      </c>
      <c r="AW347" s="104">
        <v>0.82182320441988954</v>
      </c>
      <c r="AX347" s="104">
        <v>0.76086956521739135</v>
      </c>
      <c r="AY347" s="104">
        <v>0.72839506172839508</v>
      </c>
      <c r="AZ347" s="193"/>
      <c r="BA347" s="7">
        <v>10</v>
      </c>
      <c r="BB347" s="104"/>
      <c r="BC347" s="104"/>
      <c r="BD347" s="104"/>
    </row>
    <row r="348" spans="3:56" x14ac:dyDescent="0.25">
      <c r="C348" s="5">
        <v>44541</v>
      </c>
      <c r="D348" s="177"/>
      <c r="E348" s="6">
        <v>11</v>
      </c>
      <c r="F348" s="7">
        <v>258</v>
      </c>
      <c r="G348" s="7">
        <v>204</v>
      </c>
      <c r="H348" s="8">
        <v>0.79069767441860461</v>
      </c>
      <c r="I348" s="177"/>
      <c r="J348" s="6">
        <v>11</v>
      </c>
      <c r="K348" s="28">
        <v>261</v>
      </c>
      <c r="L348" s="28">
        <v>207</v>
      </c>
      <c r="M348" s="29">
        <v>0.7931034482758621</v>
      </c>
      <c r="N348" s="171"/>
      <c r="O348" s="7">
        <v>10</v>
      </c>
      <c r="P348" s="114">
        <v>242</v>
      </c>
      <c r="Q348" s="114">
        <v>166</v>
      </c>
      <c r="R348" s="101">
        <f t="shared" si="23"/>
        <v>0.68595041322314054</v>
      </c>
      <c r="S348" s="193"/>
      <c r="T348" s="7">
        <v>11</v>
      </c>
      <c r="U348" s="114">
        <v>243</v>
      </c>
      <c r="V348" s="114">
        <v>177</v>
      </c>
      <c r="W348" s="101">
        <f t="shared" si="24"/>
        <v>0.72839506172839508</v>
      </c>
      <c r="X348" s="193"/>
      <c r="Y348" s="7">
        <v>11</v>
      </c>
      <c r="Z348" s="114"/>
      <c r="AA348" s="114"/>
      <c r="AB348" s="101" t="e">
        <f t="shared" si="25"/>
        <v>#DIV/0!</v>
      </c>
      <c r="AE348" s="5">
        <v>44541</v>
      </c>
      <c r="AF348" s="177"/>
      <c r="AG348" s="6">
        <v>11</v>
      </c>
      <c r="AH348" s="8">
        <v>0.77705499704316972</v>
      </c>
      <c r="AI348" s="8">
        <v>0.81521739130434778</v>
      </c>
      <c r="AJ348" s="8">
        <v>0.79069767441860461</v>
      </c>
      <c r="AK348" s="177"/>
      <c r="AL348" s="6">
        <v>11</v>
      </c>
      <c r="AM348" s="9">
        <v>0.80438871473354234</v>
      </c>
      <c r="AN348" s="9">
        <v>0.82417582417582413</v>
      </c>
      <c r="AO348" s="9">
        <v>0.7931034482758621</v>
      </c>
      <c r="AP348" s="171"/>
      <c r="AQ348" s="7">
        <v>10</v>
      </c>
      <c r="AR348" s="104">
        <v>0.77762893503014063</v>
      </c>
      <c r="AS348" s="104">
        <v>0.70588235294117652</v>
      </c>
      <c r="AT348" s="104">
        <v>0.68595041322314054</v>
      </c>
      <c r="AU348" s="193"/>
      <c r="AV348" s="7">
        <v>11</v>
      </c>
      <c r="AW348" s="104">
        <v>0.83356353591160226</v>
      </c>
      <c r="AX348" s="104">
        <v>0.73913043478260865</v>
      </c>
      <c r="AY348" s="104">
        <v>0.72839506172839508</v>
      </c>
      <c r="AZ348" s="193"/>
      <c r="BA348" s="7">
        <v>11</v>
      </c>
      <c r="BB348" s="104"/>
      <c r="BC348" s="104"/>
      <c r="BD348" s="104"/>
    </row>
    <row r="349" spans="3:56" ht="16.5" x14ac:dyDescent="0.25">
      <c r="C349" s="5">
        <v>44542</v>
      </c>
      <c r="D349" s="177"/>
      <c r="E349" s="6">
        <v>12</v>
      </c>
      <c r="F349" s="7">
        <v>258</v>
      </c>
      <c r="G349" s="7">
        <v>208</v>
      </c>
      <c r="H349" s="8">
        <v>0.80620155038759689</v>
      </c>
      <c r="I349" s="177"/>
      <c r="J349" s="6">
        <v>12</v>
      </c>
      <c r="K349" s="28">
        <v>261</v>
      </c>
      <c r="L349" s="28">
        <v>207</v>
      </c>
      <c r="M349" s="29">
        <v>0.7931034482758621</v>
      </c>
      <c r="N349" s="171"/>
      <c r="O349" s="7">
        <v>11</v>
      </c>
      <c r="P349" s="114">
        <v>242</v>
      </c>
      <c r="Q349" s="114">
        <v>175</v>
      </c>
      <c r="R349" s="101">
        <f t="shared" si="23"/>
        <v>0.72314049586776863</v>
      </c>
      <c r="S349" s="193"/>
      <c r="T349" s="7">
        <v>12</v>
      </c>
      <c r="U349" s="114">
        <v>243</v>
      </c>
      <c r="V349" s="114">
        <v>187</v>
      </c>
      <c r="W349" s="101">
        <f t="shared" si="24"/>
        <v>0.76954732510288071</v>
      </c>
      <c r="X349" s="193"/>
      <c r="Y349" s="7">
        <v>12</v>
      </c>
      <c r="Z349" s="114"/>
      <c r="AA349" s="114"/>
      <c r="AB349" s="101" t="e">
        <f t="shared" si="25"/>
        <v>#DIV/0!</v>
      </c>
      <c r="AE349" s="5">
        <v>44542</v>
      </c>
      <c r="AF349" s="177"/>
      <c r="AG349" s="6">
        <v>12</v>
      </c>
      <c r="AH349" s="8">
        <v>0.78710821998817271</v>
      </c>
      <c r="AI349" s="8">
        <v>0.83695652173913049</v>
      </c>
      <c r="AJ349" s="8">
        <v>0.80620155038759689</v>
      </c>
      <c r="AK349" s="177"/>
      <c r="AL349" s="6">
        <v>12</v>
      </c>
      <c r="AM349" s="9">
        <v>0.8</v>
      </c>
      <c r="AN349" s="9">
        <v>0.84615384615384615</v>
      </c>
      <c r="AO349" s="9">
        <v>0.7931034482758621</v>
      </c>
      <c r="AP349" s="171"/>
      <c r="AQ349" s="7">
        <v>11</v>
      </c>
      <c r="AR349" s="104">
        <v>0.78834561286001337</v>
      </c>
      <c r="AS349" s="104">
        <v>0.62352941176470589</v>
      </c>
      <c r="AT349" s="104">
        <v>0.72314049586776863</v>
      </c>
      <c r="AU349" s="193"/>
      <c r="AV349" s="7">
        <v>12</v>
      </c>
      <c r="AW349" s="33">
        <v>0.83425414364640882</v>
      </c>
      <c r="AX349" s="104">
        <v>0.75</v>
      </c>
      <c r="AY349" s="104">
        <v>0.76954732510288071</v>
      </c>
      <c r="AZ349" s="193"/>
      <c r="BA349" s="7">
        <v>12</v>
      </c>
      <c r="BB349" s="33"/>
      <c r="BC349" s="104"/>
      <c r="BD349" s="104"/>
    </row>
    <row r="350" spans="3:56" x14ac:dyDescent="0.25">
      <c r="C350" s="5">
        <v>44543</v>
      </c>
      <c r="D350" s="177"/>
      <c r="E350" s="6">
        <v>13</v>
      </c>
      <c r="F350" s="7">
        <v>258</v>
      </c>
      <c r="G350" s="7">
        <v>204</v>
      </c>
      <c r="H350" s="8">
        <v>0.79100000000000004</v>
      </c>
      <c r="I350" s="177"/>
      <c r="J350" s="6">
        <v>13</v>
      </c>
      <c r="K350" s="28">
        <v>261</v>
      </c>
      <c r="L350" s="28">
        <v>201</v>
      </c>
      <c r="M350" s="29">
        <v>0.77011494252873558</v>
      </c>
      <c r="N350" s="171"/>
      <c r="O350" s="7">
        <v>12</v>
      </c>
      <c r="P350" s="114">
        <v>242</v>
      </c>
      <c r="Q350" s="114">
        <v>171</v>
      </c>
      <c r="R350" s="101">
        <f t="shared" si="23"/>
        <v>0.70661157024793386</v>
      </c>
      <c r="S350" s="193"/>
      <c r="T350" s="7">
        <v>13</v>
      </c>
      <c r="U350" s="114">
        <v>243</v>
      </c>
      <c r="V350" s="114">
        <v>194</v>
      </c>
      <c r="W350" s="101">
        <f t="shared" si="24"/>
        <v>0.79835390946502061</v>
      </c>
      <c r="X350" s="193"/>
      <c r="Y350" s="7">
        <v>13</v>
      </c>
      <c r="Z350" s="114"/>
      <c r="AA350" s="114"/>
      <c r="AB350" s="101" t="e">
        <f t="shared" si="25"/>
        <v>#DIV/0!</v>
      </c>
      <c r="AE350" s="5">
        <v>44543</v>
      </c>
      <c r="AF350" s="177"/>
      <c r="AG350" s="6">
        <v>13</v>
      </c>
      <c r="AH350" s="8">
        <v>0.76581904198698991</v>
      </c>
      <c r="AI350" s="8">
        <v>0.85869565217391308</v>
      </c>
      <c r="AJ350" s="8">
        <v>0.79069767441860461</v>
      </c>
      <c r="AK350" s="177"/>
      <c r="AL350" s="6">
        <v>13</v>
      </c>
      <c r="AM350" s="9">
        <v>0.82</v>
      </c>
      <c r="AN350" s="9">
        <v>0.74725274725274726</v>
      </c>
      <c r="AO350" s="9">
        <v>0.77011494252873558</v>
      </c>
      <c r="AP350" s="171"/>
      <c r="AQ350" s="7">
        <v>12</v>
      </c>
      <c r="AR350" s="104">
        <v>0.74079035498995316</v>
      </c>
      <c r="AS350" s="104">
        <v>0.6470588235294118</v>
      </c>
      <c r="AT350" s="104">
        <v>0.70661157024793386</v>
      </c>
      <c r="AU350" s="193"/>
      <c r="AV350" s="7">
        <v>13</v>
      </c>
      <c r="AW350" s="104">
        <v>0.78591160220994472</v>
      </c>
      <c r="AX350" s="104">
        <v>0.75</v>
      </c>
      <c r="AY350" s="104">
        <v>0.79835390946502061</v>
      </c>
      <c r="AZ350" s="193"/>
      <c r="BA350" s="7">
        <v>13</v>
      </c>
      <c r="BB350" s="104"/>
      <c r="BC350" s="104"/>
      <c r="BD350" s="104"/>
    </row>
    <row r="351" spans="3:56" x14ac:dyDescent="0.25">
      <c r="C351" s="5">
        <v>44544</v>
      </c>
      <c r="D351" s="177"/>
      <c r="E351" s="6">
        <v>14</v>
      </c>
      <c r="F351" s="7">
        <v>258</v>
      </c>
      <c r="G351" s="7">
        <v>209</v>
      </c>
      <c r="H351" s="8">
        <v>0.81007751937984496</v>
      </c>
      <c r="I351" s="177"/>
      <c r="J351" s="6">
        <v>14</v>
      </c>
      <c r="K351" s="28">
        <v>261</v>
      </c>
      <c r="L351" s="28">
        <v>198</v>
      </c>
      <c r="M351" s="29">
        <v>0.75862068965517238</v>
      </c>
      <c r="N351" s="171"/>
      <c r="O351" s="7">
        <v>13</v>
      </c>
      <c r="P351" s="114">
        <v>242</v>
      </c>
      <c r="Q351" s="114">
        <v>161</v>
      </c>
      <c r="R351" s="101">
        <f t="shared" si="23"/>
        <v>0.66528925619834711</v>
      </c>
      <c r="S351" s="193"/>
      <c r="T351" s="7">
        <v>14</v>
      </c>
      <c r="U351" s="114">
        <v>243</v>
      </c>
      <c r="V351" s="114">
        <v>191</v>
      </c>
      <c r="W351" s="101">
        <f t="shared" si="24"/>
        <v>0.78600823045267487</v>
      </c>
      <c r="X351" s="193"/>
      <c r="Y351" s="7">
        <v>14</v>
      </c>
      <c r="Z351" s="114"/>
      <c r="AA351" s="114"/>
      <c r="AB351" s="101" t="e">
        <f t="shared" si="25"/>
        <v>#DIV/0!</v>
      </c>
      <c r="AE351" s="5">
        <v>44544</v>
      </c>
      <c r="AF351" s="177"/>
      <c r="AG351" s="6">
        <v>14</v>
      </c>
      <c r="AH351" s="8">
        <v>0.80307510348905975</v>
      </c>
      <c r="AI351" s="8">
        <v>0.85869565217391308</v>
      </c>
      <c r="AJ351" s="8">
        <v>0.81007751937984496</v>
      </c>
      <c r="AK351" s="177"/>
      <c r="AL351" s="6">
        <v>14</v>
      </c>
      <c r="AM351" s="9">
        <v>0.78181818181818186</v>
      </c>
      <c r="AN351" s="9">
        <v>0.75824175824175821</v>
      </c>
      <c r="AO351" s="9">
        <v>0.75862068965517238</v>
      </c>
      <c r="AP351" s="171"/>
      <c r="AQ351" s="7">
        <v>13</v>
      </c>
      <c r="AR351" s="104">
        <v>0.69658405894172803</v>
      </c>
      <c r="AS351" s="104">
        <v>0.63529411764705879</v>
      </c>
      <c r="AT351" s="104">
        <v>0.66528925619834711</v>
      </c>
      <c r="AU351" s="193"/>
      <c r="AV351" s="7">
        <v>14</v>
      </c>
      <c r="AW351" s="104">
        <v>0.76381215469613262</v>
      </c>
      <c r="AX351" s="104">
        <v>0.72826086956521741</v>
      </c>
      <c r="AY351" s="104">
        <v>0.78600823045267487</v>
      </c>
      <c r="AZ351" s="193"/>
      <c r="BA351" s="7">
        <v>14</v>
      </c>
      <c r="BB351" s="104"/>
      <c r="BC351" s="104"/>
      <c r="BD351" s="104"/>
    </row>
    <row r="352" spans="3:56" x14ac:dyDescent="0.25">
      <c r="C352" s="5">
        <v>44545</v>
      </c>
      <c r="D352" s="177"/>
      <c r="E352" s="6">
        <v>15</v>
      </c>
      <c r="F352" s="7">
        <v>258</v>
      </c>
      <c r="G352" s="7">
        <v>201</v>
      </c>
      <c r="H352" s="8">
        <v>0.77906976744186052</v>
      </c>
      <c r="I352" s="177"/>
      <c r="J352" s="6">
        <v>15</v>
      </c>
      <c r="K352" s="28">
        <v>261</v>
      </c>
      <c r="L352" s="28">
        <v>199</v>
      </c>
      <c r="M352" s="29">
        <v>0.76245210727969348</v>
      </c>
      <c r="N352" s="171"/>
      <c r="O352" s="7">
        <v>14</v>
      </c>
      <c r="P352" s="114">
        <v>242</v>
      </c>
      <c r="Q352" s="114">
        <v>156</v>
      </c>
      <c r="R352" s="101">
        <f t="shared" si="23"/>
        <v>0.64462809917355368</v>
      </c>
      <c r="S352" s="193"/>
      <c r="T352" s="7">
        <v>15</v>
      </c>
      <c r="U352" s="114">
        <v>243</v>
      </c>
      <c r="V352" s="114">
        <v>191</v>
      </c>
      <c r="W352" s="101">
        <f t="shared" si="24"/>
        <v>0.78600823045267487</v>
      </c>
      <c r="X352" s="193"/>
      <c r="Y352" s="7">
        <v>15</v>
      </c>
      <c r="Z352" s="114"/>
      <c r="AA352" s="114"/>
      <c r="AB352" s="101" t="e">
        <f t="shared" si="25"/>
        <v>#DIV/0!</v>
      </c>
      <c r="AE352" s="5">
        <v>44545</v>
      </c>
      <c r="AF352" s="177"/>
      <c r="AG352" s="6">
        <v>15</v>
      </c>
      <c r="AH352" s="8">
        <v>0.77232406859846248</v>
      </c>
      <c r="AI352" s="8">
        <v>0.86956521739130432</v>
      </c>
      <c r="AJ352" s="8">
        <v>0.77906976744186052</v>
      </c>
      <c r="AK352" s="177"/>
      <c r="AL352" s="6">
        <v>15</v>
      </c>
      <c r="AM352" s="9">
        <v>0.81253918495297806</v>
      </c>
      <c r="AN352" s="9">
        <v>0.75824175824175821</v>
      </c>
      <c r="AO352" s="9">
        <v>0.76245210727969348</v>
      </c>
      <c r="AP352" s="171"/>
      <c r="AQ352" s="7">
        <v>14</v>
      </c>
      <c r="AR352" s="104">
        <v>0.6858673811118553</v>
      </c>
      <c r="AS352" s="104">
        <v>0.61176470588235299</v>
      </c>
      <c r="AT352" s="104">
        <v>0.64462809917355368</v>
      </c>
      <c r="AU352" s="193"/>
      <c r="AV352" s="7">
        <v>15</v>
      </c>
      <c r="AW352" s="104">
        <v>0.79212707182320441</v>
      </c>
      <c r="AX352" s="104">
        <v>0.70652173913043481</v>
      </c>
      <c r="AY352" s="104">
        <v>0.78600823045267487</v>
      </c>
      <c r="AZ352" s="193"/>
      <c r="BA352" s="7">
        <v>15</v>
      </c>
      <c r="BB352" s="104"/>
      <c r="BC352" s="104"/>
      <c r="BD352" s="104"/>
    </row>
    <row r="353" spans="3:56" x14ac:dyDescent="0.25">
      <c r="C353" s="5">
        <v>44546</v>
      </c>
      <c r="D353" s="177"/>
      <c r="E353" s="6">
        <v>16</v>
      </c>
      <c r="F353" s="7">
        <v>258</v>
      </c>
      <c r="G353" s="7">
        <v>207</v>
      </c>
      <c r="H353" s="8">
        <v>0.80232558139534882</v>
      </c>
      <c r="I353" s="177"/>
      <c r="J353" s="6">
        <v>16</v>
      </c>
      <c r="K353" s="28">
        <v>261</v>
      </c>
      <c r="L353" s="28">
        <v>203</v>
      </c>
      <c r="M353" s="29">
        <v>0.77777777777777779</v>
      </c>
      <c r="N353" s="171"/>
      <c r="O353" s="7">
        <v>15</v>
      </c>
      <c r="P353" s="114">
        <v>242</v>
      </c>
      <c r="Q353" s="114">
        <v>163</v>
      </c>
      <c r="R353" s="101">
        <f t="shared" si="23"/>
        <v>0.67355371900826444</v>
      </c>
      <c r="S353" s="193"/>
      <c r="T353" s="7">
        <v>16</v>
      </c>
      <c r="U353" s="114">
        <v>243</v>
      </c>
      <c r="V353" s="114">
        <v>196</v>
      </c>
      <c r="W353" s="101">
        <f t="shared" si="24"/>
        <v>0.80658436213991769</v>
      </c>
      <c r="X353" s="193"/>
      <c r="Y353" s="7">
        <v>16</v>
      </c>
      <c r="Z353" s="114"/>
      <c r="AA353" s="114"/>
      <c r="AB353" s="101" t="e">
        <f t="shared" si="25"/>
        <v>#DIV/0!</v>
      </c>
      <c r="AE353" s="5">
        <v>44546</v>
      </c>
      <c r="AF353" s="177"/>
      <c r="AG353" s="6">
        <v>16</v>
      </c>
      <c r="AH353" s="8">
        <v>0.78415138971023068</v>
      </c>
      <c r="AI353" s="8">
        <v>0.83695652173913049</v>
      </c>
      <c r="AJ353" s="8">
        <v>0.80232558139534882</v>
      </c>
      <c r="AK353" s="177"/>
      <c r="AL353" s="6">
        <v>16</v>
      </c>
      <c r="AM353" s="9">
        <v>0.73416927899686524</v>
      </c>
      <c r="AN353" s="9">
        <v>0.76923076923076927</v>
      </c>
      <c r="AO353" s="9">
        <v>0.77777777777777779</v>
      </c>
      <c r="AP353" s="171"/>
      <c r="AQ353" s="7">
        <v>15</v>
      </c>
      <c r="AR353" s="104">
        <v>0.69055592766242468</v>
      </c>
      <c r="AS353" s="104">
        <v>0.54117647058823526</v>
      </c>
      <c r="AT353" s="104">
        <v>0.67355371900826444</v>
      </c>
      <c r="AU353" s="193"/>
      <c r="AV353" s="7">
        <v>16</v>
      </c>
      <c r="AW353" s="104">
        <v>0.79350828729281764</v>
      </c>
      <c r="AX353" s="104">
        <v>0.68478260869565222</v>
      </c>
      <c r="AY353" s="104">
        <v>0.80658436213991769</v>
      </c>
      <c r="AZ353" s="193"/>
      <c r="BA353" s="7">
        <v>16</v>
      </c>
      <c r="BB353" s="104"/>
      <c r="BC353" s="104"/>
      <c r="BD353" s="104"/>
    </row>
    <row r="354" spans="3:56" x14ac:dyDescent="0.25">
      <c r="C354" s="5">
        <v>44547</v>
      </c>
      <c r="D354" s="177"/>
      <c r="E354" s="6">
        <v>17</v>
      </c>
      <c r="F354" s="7">
        <v>258</v>
      </c>
      <c r="G354" s="7">
        <v>202</v>
      </c>
      <c r="H354" s="8">
        <v>0.78294573643410847</v>
      </c>
      <c r="I354" s="177"/>
      <c r="J354" s="6">
        <v>17</v>
      </c>
      <c r="K354" s="28">
        <v>261</v>
      </c>
      <c r="L354" s="28">
        <v>208</v>
      </c>
      <c r="M354" s="29">
        <v>0.79693486590038309</v>
      </c>
      <c r="N354" s="171"/>
      <c r="O354" s="7">
        <v>16</v>
      </c>
      <c r="P354" s="114">
        <v>242</v>
      </c>
      <c r="Q354" s="114">
        <v>162</v>
      </c>
      <c r="R354" s="101">
        <f t="shared" si="23"/>
        <v>0.66942148760330578</v>
      </c>
      <c r="S354" s="193"/>
      <c r="T354" s="7">
        <v>17</v>
      </c>
      <c r="U354" s="114">
        <v>243</v>
      </c>
      <c r="V354" s="114">
        <v>192</v>
      </c>
      <c r="W354" s="101">
        <f t="shared" si="24"/>
        <v>0.79012345679012341</v>
      </c>
      <c r="X354" s="193"/>
      <c r="Y354" s="7">
        <v>17</v>
      </c>
      <c r="Z354" s="114"/>
      <c r="AA354" s="114"/>
      <c r="AB354" s="101" t="e">
        <f t="shared" si="25"/>
        <v>#DIV/0!</v>
      </c>
      <c r="AE354" s="5">
        <v>44547</v>
      </c>
      <c r="AF354" s="177"/>
      <c r="AG354" s="6">
        <v>17</v>
      </c>
      <c r="AH354" s="8">
        <v>0.73329390892962742</v>
      </c>
      <c r="AI354" s="8">
        <v>0.86956521739130432</v>
      </c>
      <c r="AJ354" s="8">
        <v>0.78294573643410847</v>
      </c>
      <c r="AK354" s="177"/>
      <c r="AL354" s="6">
        <v>17</v>
      </c>
      <c r="AM354" s="9">
        <v>0.71285266457680252</v>
      </c>
      <c r="AN354" s="9">
        <v>0.72527472527472525</v>
      </c>
      <c r="AO354" s="9">
        <v>0.79693486590038309</v>
      </c>
      <c r="AP354" s="171"/>
      <c r="AQ354" s="7">
        <v>16</v>
      </c>
      <c r="AR354" s="104">
        <v>0.71399866041527127</v>
      </c>
      <c r="AS354" s="104">
        <v>0.63529411764705879</v>
      </c>
      <c r="AT354" s="104">
        <v>0.66942148760330578</v>
      </c>
      <c r="AU354" s="193"/>
      <c r="AV354" s="7">
        <v>17</v>
      </c>
      <c r="AW354" s="104">
        <v>0.77486187845303867</v>
      </c>
      <c r="AX354" s="104">
        <v>0.71739130434782605</v>
      </c>
      <c r="AY354" s="104">
        <v>0.79012345679012341</v>
      </c>
      <c r="AZ354" s="193"/>
      <c r="BA354" s="7">
        <v>17</v>
      </c>
      <c r="BB354" s="104"/>
      <c r="BC354" s="104"/>
      <c r="BD354" s="104"/>
    </row>
    <row r="355" spans="3:56" x14ac:dyDescent="0.25">
      <c r="C355" s="5">
        <v>44548</v>
      </c>
      <c r="D355" s="177"/>
      <c r="E355" s="6">
        <v>18</v>
      </c>
      <c r="F355" s="7">
        <v>258</v>
      </c>
      <c r="G355" s="7">
        <v>200</v>
      </c>
      <c r="H355" s="8">
        <v>0.77519379844961245</v>
      </c>
      <c r="I355" s="177"/>
      <c r="J355" s="6">
        <v>18</v>
      </c>
      <c r="K355" s="28">
        <v>261</v>
      </c>
      <c r="L355" s="28">
        <v>202</v>
      </c>
      <c r="M355" s="29">
        <v>0.77394636015325668</v>
      </c>
      <c r="N355" s="171"/>
      <c r="O355" s="7">
        <v>17</v>
      </c>
      <c r="P355" s="114">
        <v>242</v>
      </c>
      <c r="Q355" s="114">
        <v>158</v>
      </c>
      <c r="R355" s="101">
        <f t="shared" si="23"/>
        <v>0.65289256198347112</v>
      </c>
      <c r="S355" s="193"/>
      <c r="T355" s="7">
        <v>18</v>
      </c>
      <c r="U355" s="114">
        <v>243</v>
      </c>
      <c r="V355" s="114">
        <v>184</v>
      </c>
      <c r="W355" s="101">
        <f t="shared" si="24"/>
        <v>0.75720164609053497</v>
      </c>
      <c r="X355" s="193"/>
      <c r="Y355" s="7">
        <v>18</v>
      </c>
      <c r="Z355" s="114"/>
      <c r="AA355" s="114"/>
      <c r="AB355" s="101" t="e">
        <f t="shared" si="25"/>
        <v>#DIV/0!</v>
      </c>
      <c r="AE355" s="5">
        <v>44548</v>
      </c>
      <c r="AF355" s="177"/>
      <c r="AG355" s="6">
        <v>18</v>
      </c>
      <c r="AH355" s="8">
        <v>0.72797161442933178</v>
      </c>
      <c r="AI355" s="8">
        <v>0.84782608695652173</v>
      </c>
      <c r="AJ355" s="8">
        <v>0.77519379844961245</v>
      </c>
      <c r="AK355" s="177"/>
      <c r="AL355" s="6">
        <v>18</v>
      </c>
      <c r="AM355" s="9">
        <v>0.74858934169279001</v>
      </c>
      <c r="AN355" s="9">
        <v>0.80219780219780223</v>
      </c>
      <c r="AO355" s="9">
        <v>0.77394636015325668</v>
      </c>
      <c r="AP355" s="171"/>
      <c r="AQ355" s="7">
        <v>17</v>
      </c>
      <c r="AR355" s="104">
        <v>0.7314132618888145</v>
      </c>
      <c r="AS355" s="104">
        <v>0.68235294117647061</v>
      </c>
      <c r="AT355" s="104">
        <v>0.65289256198347112</v>
      </c>
      <c r="AU355" s="193"/>
      <c r="AV355" s="7">
        <v>18</v>
      </c>
      <c r="AW355" s="104">
        <v>0.78038674033149169</v>
      </c>
      <c r="AX355" s="104">
        <v>0.73913043478260865</v>
      </c>
      <c r="AY355" s="104">
        <v>0.75720164609053497</v>
      </c>
      <c r="AZ355" s="193"/>
      <c r="BA355" s="7">
        <v>18</v>
      </c>
      <c r="BB355" s="104"/>
      <c r="BC355" s="104"/>
      <c r="BD355" s="104"/>
    </row>
    <row r="356" spans="3:56" x14ac:dyDescent="0.25">
      <c r="C356" s="5">
        <v>44549</v>
      </c>
      <c r="D356" s="177"/>
      <c r="E356" s="6">
        <v>19</v>
      </c>
      <c r="F356" s="7">
        <v>258</v>
      </c>
      <c r="G356" s="7">
        <v>195</v>
      </c>
      <c r="H356" s="8">
        <v>0.7558139534883721</v>
      </c>
      <c r="I356" s="177"/>
      <c r="J356" s="6">
        <v>19</v>
      </c>
      <c r="K356" s="28">
        <v>254</v>
      </c>
      <c r="L356" s="28">
        <v>197</v>
      </c>
      <c r="M356" s="29">
        <v>0.77559055118110232</v>
      </c>
      <c r="N356" s="171"/>
      <c r="O356" s="7">
        <v>18</v>
      </c>
      <c r="P356" s="114">
        <v>242</v>
      </c>
      <c r="Q356" s="114">
        <v>168</v>
      </c>
      <c r="R356" s="101">
        <f t="shared" si="23"/>
        <v>0.69421487603305787</v>
      </c>
      <c r="S356" s="193"/>
      <c r="T356" s="7">
        <v>19</v>
      </c>
      <c r="U356" s="114">
        <v>243</v>
      </c>
      <c r="V356" s="114">
        <v>195</v>
      </c>
      <c r="W356" s="101">
        <f t="shared" si="24"/>
        <v>0.80246913580246915</v>
      </c>
      <c r="X356" s="193"/>
      <c r="Y356" s="7">
        <v>19</v>
      </c>
      <c r="Z356" s="114"/>
      <c r="AA356" s="114"/>
      <c r="AB356" s="101" t="e">
        <f t="shared" si="25"/>
        <v>#DIV/0!</v>
      </c>
      <c r="AE356" s="5">
        <v>44549</v>
      </c>
      <c r="AF356" s="177"/>
      <c r="AG356" s="6">
        <v>19</v>
      </c>
      <c r="AH356" s="8">
        <v>0.72146658781785922</v>
      </c>
      <c r="AI356" s="8">
        <v>0.85869565217391308</v>
      </c>
      <c r="AJ356" s="8">
        <v>0.7558139534883721</v>
      </c>
      <c r="AK356" s="177"/>
      <c r="AL356" s="6">
        <v>19</v>
      </c>
      <c r="AM356" s="9">
        <v>0.77241379310344827</v>
      </c>
      <c r="AN356" s="9">
        <v>0.76666666666666672</v>
      </c>
      <c r="AO356" s="9">
        <v>0.77559055118110232</v>
      </c>
      <c r="AP356" s="171"/>
      <c r="AQ356" s="7">
        <v>18</v>
      </c>
      <c r="AR356" s="104">
        <v>0.74279973208305428</v>
      </c>
      <c r="AS356" s="104">
        <v>0.69411764705882351</v>
      </c>
      <c r="AT356" s="104">
        <v>0.69421487603305787</v>
      </c>
      <c r="AU356" s="193"/>
      <c r="AV356" s="7">
        <v>19</v>
      </c>
      <c r="AW356" s="104">
        <v>0.79350828729281764</v>
      </c>
      <c r="AX356" s="104">
        <v>0.71739130434782605</v>
      </c>
      <c r="AY356" s="104">
        <v>0.80246913580246915</v>
      </c>
      <c r="AZ356" s="193"/>
      <c r="BA356" s="7">
        <v>19</v>
      </c>
      <c r="BB356" s="104"/>
      <c r="BC356" s="104"/>
      <c r="BD356" s="104"/>
    </row>
    <row r="357" spans="3:56" x14ac:dyDescent="0.25">
      <c r="C357" s="5">
        <v>44550</v>
      </c>
      <c r="D357" s="177"/>
      <c r="E357" s="6">
        <v>20</v>
      </c>
      <c r="F357" s="7">
        <v>258</v>
      </c>
      <c r="G357" s="7">
        <v>204</v>
      </c>
      <c r="H357" s="8">
        <v>0.79069767441860461</v>
      </c>
      <c r="I357" s="177"/>
      <c r="J357" s="6">
        <v>20</v>
      </c>
      <c r="K357" s="28">
        <v>254</v>
      </c>
      <c r="L357" s="28">
        <v>201</v>
      </c>
      <c r="M357" s="29">
        <v>0.79</v>
      </c>
      <c r="N357" s="171"/>
      <c r="O357" s="7">
        <v>19</v>
      </c>
      <c r="P357" s="114">
        <v>242</v>
      </c>
      <c r="Q357" s="114">
        <v>170</v>
      </c>
      <c r="R357" s="101">
        <f t="shared" si="23"/>
        <v>0.7024793388429752</v>
      </c>
      <c r="S357" s="193"/>
      <c r="T357" s="7">
        <v>20</v>
      </c>
      <c r="U357" s="114">
        <v>243</v>
      </c>
      <c r="V357" s="114">
        <v>192</v>
      </c>
      <c r="W357" s="101">
        <f t="shared" si="24"/>
        <v>0.79012345679012341</v>
      </c>
      <c r="X357" s="193"/>
      <c r="Y357" s="7">
        <v>20</v>
      </c>
      <c r="Z357" s="114"/>
      <c r="AA357" s="114"/>
      <c r="AB357" s="101" t="e">
        <f t="shared" si="25"/>
        <v>#DIV/0!</v>
      </c>
      <c r="AE357" s="5">
        <v>44550</v>
      </c>
      <c r="AF357" s="177"/>
      <c r="AG357" s="6">
        <v>20</v>
      </c>
      <c r="AH357" s="8">
        <v>0.74452986398580723</v>
      </c>
      <c r="AI357" s="8">
        <v>0.83695652173913049</v>
      </c>
      <c r="AJ357" s="8">
        <v>0.79069767441860461</v>
      </c>
      <c r="AK357" s="177"/>
      <c r="AL357" s="6">
        <v>20</v>
      </c>
      <c r="AM357" s="9">
        <v>0.75736677115987461</v>
      </c>
      <c r="AN357" s="9">
        <v>0.76666666666666672</v>
      </c>
      <c r="AO357" s="9">
        <v>0.80708661417322836</v>
      </c>
      <c r="AP357" s="171"/>
      <c r="AQ357" s="7">
        <v>19</v>
      </c>
      <c r="AR357" s="104">
        <v>0.73074346952444746</v>
      </c>
      <c r="AS357" s="104">
        <v>0.69411764705882351</v>
      </c>
      <c r="AT357" s="104">
        <v>0.7024793388429752</v>
      </c>
      <c r="AU357" s="193"/>
      <c r="AV357" s="7">
        <v>20</v>
      </c>
      <c r="AW357" s="104">
        <v>0.73066298342541436</v>
      </c>
      <c r="AX357" s="104">
        <v>0.65217391304347827</v>
      </c>
      <c r="AY357" s="104">
        <v>0.79012345679012341</v>
      </c>
      <c r="AZ357" s="193"/>
      <c r="BA357" s="7">
        <v>20</v>
      </c>
      <c r="BB357" s="104"/>
      <c r="BC357" s="104"/>
      <c r="BD357" s="104"/>
    </row>
    <row r="358" spans="3:56" x14ac:dyDescent="0.25">
      <c r="C358" s="5">
        <v>44551</v>
      </c>
      <c r="D358" s="177"/>
      <c r="E358" s="6">
        <v>21</v>
      </c>
      <c r="F358" s="7">
        <v>258</v>
      </c>
      <c r="G358" s="7">
        <v>204</v>
      </c>
      <c r="H358" s="8">
        <v>0.79069767441860461</v>
      </c>
      <c r="I358" s="177"/>
      <c r="J358" s="6">
        <v>21</v>
      </c>
      <c r="K358" s="28">
        <v>261</v>
      </c>
      <c r="L358" s="28">
        <v>213</v>
      </c>
      <c r="M358" s="29">
        <v>0.81609195402298851</v>
      </c>
      <c r="N358" s="171"/>
      <c r="O358" s="7">
        <v>20</v>
      </c>
      <c r="P358" s="114">
        <v>242</v>
      </c>
      <c r="Q358" s="114">
        <v>166</v>
      </c>
      <c r="R358" s="101">
        <f t="shared" si="23"/>
        <v>0.68595041322314054</v>
      </c>
      <c r="S358" s="193"/>
      <c r="T358" s="7">
        <v>21</v>
      </c>
      <c r="U358" s="114">
        <v>243</v>
      </c>
      <c r="V358" s="114">
        <v>171</v>
      </c>
      <c r="W358" s="101">
        <f t="shared" si="24"/>
        <v>0.70370370370370372</v>
      </c>
      <c r="X358" s="193"/>
      <c r="Y358" s="7">
        <v>21</v>
      </c>
      <c r="Z358" s="114"/>
      <c r="AA358" s="114"/>
      <c r="AB358" s="101" t="e">
        <f t="shared" si="25"/>
        <v>#DIV/0!</v>
      </c>
      <c r="AE358" s="5">
        <v>44551</v>
      </c>
      <c r="AF358" s="177"/>
      <c r="AG358" s="6">
        <v>21</v>
      </c>
      <c r="AH358" s="8">
        <v>0.70963926670609112</v>
      </c>
      <c r="AI358" s="8">
        <v>0.83695652173913049</v>
      </c>
      <c r="AJ358" s="8">
        <v>0.79069767441860461</v>
      </c>
      <c r="AK358" s="177"/>
      <c r="AL358" s="6">
        <v>21</v>
      </c>
      <c r="AM358" s="9">
        <v>0.76112852664576802</v>
      </c>
      <c r="AN358" s="9">
        <v>0.82417582417582413</v>
      </c>
      <c r="AO358" s="9">
        <v>0.81609195402298851</v>
      </c>
      <c r="AP358" s="171"/>
      <c r="AQ358" s="7">
        <v>20</v>
      </c>
      <c r="AR358" s="104">
        <v>0.70997990622906904</v>
      </c>
      <c r="AS358" s="104">
        <v>0.76470588235294112</v>
      </c>
      <c r="AT358" s="104">
        <v>0.68595041322314054</v>
      </c>
      <c r="AU358" s="193"/>
      <c r="AV358" s="7">
        <v>21</v>
      </c>
      <c r="AW358" s="104">
        <v>0.73895027624309395</v>
      </c>
      <c r="AX358" s="104">
        <v>0.63043478260869568</v>
      </c>
      <c r="AY358" s="104">
        <v>0.70370370370370372</v>
      </c>
      <c r="AZ358" s="193"/>
      <c r="BA358" s="7">
        <v>21</v>
      </c>
      <c r="BB358" s="104"/>
      <c r="BC358" s="104"/>
      <c r="BD358" s="104"/>
    </row>
    <row r="359" spans="3:56" x14ac:dyDescent="0.25">
      <c r="C359" s="5">
        <v>44552</v>
      </c>
      <c r="D359" s="177"/>
      <c r="E359" s="6">
        <v>22</v>
      </c>
      <c r="F359" s="7">
        <v>258</v>
      </c>
      <c r="G359" s="7">
        <v>205</v>
      </c>
      <c r="H359" s="8">
        <v>0.79457364341085268</v>
      </c>
      <c r="I359" s="177"/>
      <c r="J359" s="6">
        <v>22</v>
      </c>
      <c r="K359" s="28">
        <v>261</v>
      </c>
      <c r="L359" s="28">
        <v>213</v>
      </c>
      <c r="M359" s="29">
        <v>0.81609195402298851</v>
      </c>
      <c r="N359" s="171"/>
      <c r="O359" s="7">
        <v>21</v>
      </c>
      <c r="P359" s="114">
        <v>242</v>
      </c>
      <c r="Q359" s="114">
        <v>163</v>
      </c>
      <c r="R359" s="101">
        <f t="shared" si="23"/>
        <v>0.67355371900826444</v>
      </c>
      <c r="S359" s="193"/>
      <c r="T359" s="7">
        <v>22</v>
      </c>
      <c r="U359" s="114">
        <v>243</v>
      </c>
      <c r="V359" s="114">
        <v>171</v>
      </c>
      <c r="W359" s="101">
        <f t="shared" si="24"/>
        <v>0.70370370370370372</v>
      </c>
      <c r="X359" s="193"/>
      <c r="Y359" s="7">
        <v>22</v>
      </c>
      <c r="Z359" s="114"/>
      <c r="AA359" s="114"/>
      <c r="AB359" s="101" t="e">
        <f t="shared" si="25"/>
        <v>#DIV/0!</v>
      </c>
      <c r="AE359" s="5">
        <v>44552</v>
      </c>
      <c r="AF359" s="177"/>
      <c r="AG359" s="6">
        <v>22</v>
      </c>
      <c r="AH359" s="8">
        <v>0.72797161442933178</v>
      </c>
      <c r="AI359" s="8">
        <v>0.78260869565217395</v>
      </c>
      <c r="AJ359" s="8">
        <v>0.79457364341085268</v>
      </c>
      <c r="AK359" s="177"/>
      <c r="AL359" s="6">
        <v>22</v>
      </c>
      <c r="AM359" s="9">
        <v>0.70721003134796234</v>
      </c>
      <c r="AN359" s="9">
        <v>0.82417582417582413</v>
      </c>
      <c r="AO359" s="9">
        <v>0.81609195402298851</v>
      </c>
      <c r="AP359" s="171"/>
      <c r="AQ359" s="7">
        <v>21</v>
      </c>
      <c r="AR359" s="104">
        <v>0.71466845277963831</v>
      </c>
      <c r="AS359" s="104">
        <v>0.72941176470588232</v>
      </c>
      <c r="AT359" s="104">
        <v>0.67355371900826444</v>
      </c>
      <c r="AU359" s="193"/>
      <c r="AV359" s="7">
        <v>22</v>
      </c>
      <c r="AW359" s="104">
        <v>0.73204419889502759</v>
      </c>
      <c r="AX359" s="104">
        <v>0.68478260869565222</v>
      </c>
      <c r="AY359" s="104">
        <v>0.70370370370370372</v>
      </c>
      <c r="AZ359" s="193"/>
      <c r="BA359" s="7">
        <v>22</v>
      </c>
      <c r="BB359" s="104"/>
      <c r="BC359" s="104"/>
      <c r="BD359" s="104"/>
    </row>
    <row r="360" spans="3:56" x14ac:dyDescent="0.25">
      <c r="C360" s="5">
        <v>44553</v>
      </c>
      <c r="D360" s="177"/>
      <c r="E360" s="6">
        <v>23</v>
      </c>
      <c r="F360" s="7">
        <v>258</v>
      </c>
      <c r="G360" s="7">
        <v>199</v>
      </c>
      <c r="H360" s="8">
        <v>0.77131782945736438</v>
      </c>
      <c r="I360" s="177"/>
      <c r="J360" s="6">
        <v>23</v>
      </c>
      <c r="K360" s="28">
        <v>261</v>
      </c>
      <c r="L360" s="28">
        <v>201</v>
      </c>
      <c r="M360" s="29">
        <v>0.77011494252873558</v>
      </c>
      <c r="N360" s="171"/>
      <c r="O360" s="7">
        <v>22</v>
      </c>
      <c r="P360" s="114">
        <v>242</v>
      </c>
      <c r="Q360" s="114">
        <v>157</v>
      </c>
      <c r="R360" s="101">
        <f t="shared" si="23"/>
        <v>0.64876033057851235</v>
      </c>
      <c r="S360" s="193"/>
      <c r="T360" s="7">
        <v>23</v>
      </c>
      <c r="U360" s="114">
        <v>243</v>
      </c>
      <c r="V360" s="114">
        <v>175</v>
      </c>
      <c r="W360" s="101">
        <f t="shared" si="24"/>
        <v>0.72016460905349799</v>
      </c>
      <c r="X360" s="193"/>
      <c r="Y360" s="7">
        <v>23</v>
      </c>
      <c r="Z360" s="114"/>
      <c r="AA360" s="114"/>
      <c r="AB360" s="101" t="e">
        <f t="shared" si="25"/>
        <v>#DIV/0!</v>
      </c>
      <c r="AE360" s="5">
        <v>44553</v>
      </c>
      <c r="AF360" s="177"/>
      <c r="AG360" s="6">
        <v>23</v>
      </c>
      <c r="AH360" s="8">
        <v>0.67534003548196331</v>
      </c>
      <c r="AI360" s="8">
        <v>0.82608695652173914</v>
      </c>
      <c r="AJ360" s="8">
        <v>0.77131782945736438</v>
      </c>
      <c r="AK360" s="177"/>
      <c r="AL360" s="6">
        <v>23</v>
      </c>
      <c r="AM360" s="9">
        <v>0.66833855799373043</v>
      </c>
      <c r="AN360" s="9">
        <v>0.79120879120879117</v>
      </c>
      <c r="AO360" s="9">
        <v>0.77011494252873558</v>
      </c>
      <c r="AP360" s="171"/>
      <c r="AQ360" s="7">
        <v>22</v>
      </c>
      <c r="AR360" s="104">
        <v>0.67582049564634961</v>
      </c>
      <c r="AS360" s="104">
        <v>0.75294117647058822</v>
      </c>
      <c r="AT360" s="104">
        <v>0.64876033057851235</v>
      </c>
      <c r="AU360" s="193"/>
      <c r="AV360" s="7">
        <v>23</v>
      </c>
      <c r="AW360" s="104">
        <v>0.70787292817679559</v>
      </c>
      <c r="AX360" s="104">
        <v>0.69565217391304346</v>
      </c>
      <c r="AY360" s="104">
        <v>0.72016460905349799</v>
      </c>
      <c r="AZ360" s="193"/>
      <c r="BA360" s="7">
        <v>23</v>
      </c>
      <c r="BB360" s="104"/>
      <c r="BC360" s="104"/>
      <c r="BD360" s="104"/>
    </row>
    <row r="361" spans="3:56" x14ac:dyDescent="0.25">
      <c r="C361" s="5">
        <v>44554</v>
      </c>
      <c r="D361" s="177"/>
      <c r="E361" s="6">
        <v>24</v>
      </c>
      <c r="F361" s="7">
        <v>258</v>
      </c>
      <c r="G361" s="7">
        <v>198</v>
      </c>
      <c r="H361" s="8">
        <v>0.76744186046511631</v>
      </c>
      <c r="I361" s="177"/>
      <c r="J361" s="6">
        <v>24</v>
      </c>
      <c r="K361" s="28">
        <v>261</v>
      </c>
      <c r="L361" s="28">
        <v>183</v>
      </c>
      <c r="M361" s="29">
        <v>0.70114942528735635</v>
      </c>
      <c r="N361" s="171"/>
      <c r="O361" s="7">
        <v>23</v>
      </c>
      <c r="P361" s="114">
        <v>242</v>
      </c>
      <c r="Q361" s="114">
        <v>164</v>
      </c>
      <c r="R361" s="101">
        <f t="shared" si="23"/>
        <v>0.6776859504132231</v>
      </c>
      <c r="S361" s="193"/>
      <c r="T361" s="7">
        <v>24</v>
      </c>
      <c r="U361" s="114">
        <v>243</v>
      </c>
      <c r="V361" s="114">
        <v>175</v>
      </c>
      <c r="W361" s="101">
        <f t="shared" si="24"/>
        <v>0.72016460905349799</v>
      </c>
      <c r="X361" s="193"/>
      <c r="Y361" s="7">
        <v>24</v>
      </c>
      <c r="Z361" s="114"/>
      <c r="AA361" s="114"/>
      <c r="AB361" s="101" t="e">
        <f t="shared" si="25"/>
        <v>#DIV/0!</v>
      </c>
      <c r="AE361" s="5">
        <v>44554</v>
      </c>
      <c r="AF361" s="177"/>
      <c r="AG361" s="6">
        <v>24</v>
      </c>
      <c r="AH361" s="8">
        <v>0.61088113542282674</v>
      </c>
      <c r="AI361" s="8">
        <v>0.79347826086956519</v>
      </c>
      <c r="AJ361" s="8">
        <v>0.76744186046511631</v>
      </c>
      <c r="AK361" s="177"/>
      <c r="AL361" s="6">
        <v>24</v>
      </c>
      <c r="AM361" s="9">
        <v>0.6125391849529781</v>
      </c>
      <c r="AN361" s="9">
        <v>0.7142857142857143</v>
      </c>
      <c r="AO361" s="9">
        <v>0.70114942528735635</v>
      </c>
      <c r="AP361" s="171"/>
      <c r="AQ361" s="7">
        <v>23</v>
      </c>
      <c r="AR361" s="104">
        <v>0.64918256130790186</v>
      </c>
      <c r="AS361" s="104">
        <v>0.70588235294117652</v>
      </c>
      <c r="AT361" s="104">
        <v>0.6776859504132231</v>
      </c>
      <c r="AU361" s="193"/>
      <c r="AV361" s="7">
        <v>24</v>
      </c>
      <c r="AW361" s="104">
        <v>0.64088397790055252</v>
      </c>
      <c r="AX361" s="104">
        <v>0.72826086956521741</v>
      </c>
      <c r="AY361" s="104">
        <v>0.72016460905349799</v>
      </c>
      <c r="AZ361" s="193"/>
      <c r="BA361" s="7">
        <v>24</v>
      </c>
      <c r="BB361" s="104"/>
      <c r="BC361" s="104"/>
      <c r="BD361" s="104"/>
    </row>
    <row r="362" spans="3:56" x14ac:dyDescent="0.25">
      <c r="C362" s="5">
        <v>44555</v>
      </c>
      <c r="D362" s="177"/>
      <c r="E362" s="6">
        <v>25</v>
      </c>
      <c r="F362" s="7">
        <v>258</v>
      </c>
      <c r="G362" s="7">
        <v>194</v>
      </c>
      <c r="H362" s="8">
        <v>0.75193798449612403</v>
      </c>
      <c r="I362" s="177"/>
      <c r="J362" s="6">
        <v>25</v>
      </c>
      <c r="K362" s="28">
        <v>261</v>
      </c>
      <c r="L362" s="28">
        <v>175</v>
      </c>
      <c r="M362" s="29">
        <v>0.67049808429118773</v>
      </c>
      <c r="N362" s="171"/>
      <c r="O362" s="7">
        <v>24</v>
      </c>
      <c r="P362" s="114">
        <v>242</v>
      </c>
      <c r="Q362" s="114">
        <v>164</v>
      </c>
      <c r="R362" s="101">
        <f t="shared" si="23"/>
        <v>0.6776859504132231</v>
      </c>
      <c r="S362" s="193"/>
      <c r="T362" s="7">
        <v>25</v>
      </c>
      <c r="U362" s="114">
        <v>243</v>
      </c>
      <c r="V362" s="114">
        <v>166</v>
      </c>
      <c r="W362" s="101">
        <f t="shared" si="24"/>
        <v>0.6831275720164609</v>
      </c>
      <c r="X362" s="193"/>
      <c r="Y362" s="7">
        <v>25</v>
      </c>
      <c r="Z362" s="114"/>
      <c r="AA362" s="114"/>
      <c r="AB362" s="101" t="e">
        <f t="shared" si="25"/>
        <v>#DIV/0!</v>
      </c>
      <c r="AE362" s="5">
        <v>44555</v>
      </c>
      <c r="AF362" s="177"/>
      <c r="AG362" s="6">
        <v>25</v>
      </c>
      <c r="AH362" s="8">
        <v>0.57185097575399169</v>
      </c>
      <c r="AI362" s="8">
        <v>0.78260869565217395</v>
      </c>
      <c r="AJ362" s="8">
        <v>0.75193798449612403</v>
      </c>
      <c r="AK362" s="177"/>
      <c r="AL362" s="6">
        <v>25</v>
      </c>
      <c r="AM362" s="9">
        <v>0.69</v>
      </c>
      <c r="AN362" s="9">
        <v>0.69230769230769229</v>
      </c>
      <c r="AO362" s="9">
        <v>0.67049808429118773</v>
      </c>
      <c r="AP362" s="171"/>
      <c r="AQ362" s="7">
        <v>24</v>
      </c>
      <c r="AR362" s="104">
        <v>0.56607629427792916</v>
      </c>
      <c r="AS362" s="104">
        <v>0.68235294117647061</v>
      </c>
      <c r="AT362" s="104">
        <v>0.6776859504132231</v>
      </c>
      <c r="AU362" s="193"/>
      <c r="AV362" s="7">
        <v>25</v>
      </c>
      <c r="AW362" s="104">
        <v>0.60220994475138123</v>
      </c>
      <c r="AX362" s="104">
        <v>0.64130434782608692</v>
      </c>
      <c r="AY362" s="104">
        <v>0.6831275720164609</v>
      </c>
      <c r="AZ362" s="193"/>
      <c r="BA362" s="7">
        <v>25</v>
      </c>
      <c r="BB362" s="104"/>
      <c r="BC362" s="104"/>
      <c r="BD362" s="104"/>
    </row>
    <row r="363" spans="3:56" x14ac:dyDescent="0.25">
      <c r="C363" s="5">
        <v>44556</v>
      </c>
      <c r="D363" s="177"/>
      <c r="E363" s="6">
        <v>26</v>
      </c>
      <c r="F363" s="7">
        <v>258</v>
      </c>
      <c r="G363" s="7">
        <v>184</v>
      </c>
      <c r="H363" s="8">
        <v>0.71317829457364346</v>
      </c>
      <c r="I363" s="177"/>
      <c r="J363" s="6">
        <v>26</v>
      </c>
      <c r="K363" s="28">
        <v>261</v>
      </c>
      <c r="L363" s="28">
        <v>188</v>
      </c>
      <c r="M363" s="29">
        <v>0.72030651340996166</v>
      </c>
      <c r="N363" s="171"/>
      <c r="O363" s="7">
        <v>25</v>
      </c>
      <c r="P363" s="114">
        <v>242</v>
      </c>
      <c r="Q363" s="114">
        <v>173</v>
      </c>
      <c r="R363" s="101">
        <f t="shared" si="23"/>
        <v>0.71487603305785119</v>
      </c>
      <c r="S363" s="193"/>
      <c r="T363" s="7">
        <v>26</v>
      </c>
      <c r="U363" s="114">
        <v>243</v>
      </c>
      <c r="V363" s="114">
        <v>161</v>
      </c>
      <c r="W363" s="101">
        <f t="shared" si="24"/>
        <v>0.66255144032921809</v>
      </c>
      <c r="X363" s="193"/>
      <c r="Y363" s="7">
        <v>26</v>
      </c>
      <c r="Z363" s="114"/>
      <c r="AA363" s="114"/>
      <c r="AB363" s="101" t="e">
        <f t="shared" si="25"/>
        <v>#DIV/0!</v>
      </c>
      <c r="AE363" s="5">
        <v>44556</v>
      </c>
      <c r="AF363" s="177"/>
      <c r="AG363" s="6">
        <v>26</v>
      </c>
      <c r="AH363" s="8">
        <v>0.57894736842105265</v>
      </c>
      <c r="AI363" s="8">
        <v>0.80434782608695654</v>
      </c>
      <c r="AJ363" s="8">
        <v>0.71317829457364346</v>
      </c>
      <c r="AK363" s="177"/>
      <c r="AL363" s="6">
        <v>26</v>
      </c>
      <c r="AM363" s="9">
        <v>0.6213166144200627</v>
      </c>
      <c r="AN363" s="9">
        <v>0.7142857142857143</v>
      </c>
      <c r="AO363" s="9">
        <v>0.72030651340996166</v>
      </c>
      <c r="AP363" s="171"/>
      <c r="AQ363" s="7">
        <v>25</v>
      </c>
      <c r="AR363" s="104">
        <v>0.52384196185286103</v>
      </c>
      <c r="AS363" s="104">
        <v>0.68235294117647061</v>
      </c>
      <c r="AT363" s="104">
        <v>0.71487603305785119</v>
      </c>
      <c r="AU363" s="193"/>
      <c r="AV363" s="7">
        <v>26</v>
      </c>
      <c r="AW363" s="104">
        <v>0.58563535911602205</v>
      </c>
      <c r="AX363" s="104">
        <v>0.65217391304347827</v>
      </c>
      <c r="AY363" s="104">
        <v>0.66255144032921809</v>
      </c>
      <c r="AZ363" s="193"/>
      <c r="BA363" s="7">
        <v>26</v>
      </c>
      <c r="BB363" s="104"/>
      <c r="BC363" s="104"/>
      <c r="BD363" s="104"/>
    </row>
    <row r="364" spans="3:56" x14ac:dyDescent="0.25">
      <c r="C364" s="5">
        <v>44557</v>
      </c>
      <c r="D364" s="177"/>
      <c r="E364" s="6">
        <v>27</v>
      </c>
      <c r="F364" s="7">
        <v>258</v>
      </c>
      <c r="G364" s="7">
        <v>179</v>
      </c>
      <c r="H364" s="8">
        <v>0.69379844961240311</v>
      </c>
      <c r="I364" s="177"/>
      <c r="J364" s="6">
        <v>27</v>
      </c>
      <c r="K364" s="28">
        <v>261</v>
      </c>
      <c r="L364" s="28">
        <v>189</v>
      </c>
      <c r="M364" s="29">
        <v>0.72413793103448276</v>
      </c>
      <c r="N364" s="171"/>
      <c r="O364" s="7">
        <v>26</v>
      </c>
      <c r="P364" s="114">
        <v>242</v>
      </c>
      <c r="Q364" s="114">
        <v>170</v>
      </c>
      <c r="R364" s="101">
        <f t="shared" si="23"/>
        <v>0.7024793388429752</v>
      </c>
      <c r="S364" s="193"/>
      <c r="T364" s="7">
        <v>27</v>
      </c>
      <c r="U364" s="114">
        <v>243</v>
      </c>
      <c r="V364" s="114">
        <v>169</v>
      </c>
      <c r="W364" s="101">
        <f t="shared" si="24"/>
        <v>0.69547325102880664</v>
      </c>
      <c r="X364" s="193"/>
      <c r="Y364" s="7">
        <v>27</v>
      </c>
      <c r="Z364" s="114"/>
      <c r="AA364" s="114"/>
      <c r="AB364" s="101" t="e">
        <f t="shared" si="25"/>
        <v>#DIV/0!</v>
      </c>
      <c r="AE364" s="5">
        <v>44557</v>
      </c>
      <c r="AF364" s="177"/>
      <c r="AG364" s="6">
        <v>27</v>
      </c>
      <c r="AH364" s="8">
        <v>0.62743938497930218</v>
      </c>
      <c r="AI364" s="8">
        <v>0.75</v>
      </c>
      <c r="AJ364" s="8">
        <v>0.69379844961240311</v>
      </c>
      <c r="AK364" s="177"/>
      <c r="AL364" s="6">
        <v>27</v>
      </c>
      <c r="AM364" s="9">
        <v>0.66</v>
      </c>
      <c r="AN364" s="9">
        <v>0.64835164835164838</v>
      </c>
      <c r="AO364" s="9">
        <v>0.72413793103448276</v>
      </c>
      <c r="AP364" s="171"/>
      <c r="AQ364" s="7">
        <v>26</v>
      </c>
      <c r="AR364" s="104">
        <v>0.54836512261580383</v>
      </c>
      <c r="AS364" s="104">
        <v>0.61176470588235299</v>
      </c>
      <c r="AT364" s="104">
        <v>0.7024793388429752</v>
      </c>
      <c r="AU364" s="193"/>
      <c r="AV364" s="7">
        <v>27</v>
      </c>
      <c r="AW364" s="104">
        <v>0.6291436464088398</v>
      </c>
      <c r="AX364" s="104">
        <v>0.75</v>
      </c>
      <c r="AY364" s="104">
        <v>0.69547325102880664</v>
      </c>
      <c r="AZ364" s="193"/>
      <c r="BA364" s="7">
        <v>27</v>
      </c>
      <c r="BB364" s="104"/>
      <c r="BC364" s="104"/>
      <c r="BD364" s="104"/>
    </row>
    <row r="365" spans="3:56" x14ac:dyDescent="0.25">
      <c r="C365" s="5">
        <v>44558</v>
      </c>
      <c r="D365" s="177"/>
      <c r="E365" s="6">
        <v>28</v>
      </c>
      <c r="F365" s="7">
        <v>257</v>
      </c>
      <c r="G365" s="7">
        <v>178</v>
      </c>
      <c r="H365" s="8">
        <v>0.69260700389105057</v>
      </c>
      <c r="I365" s="177"/>
      <c r="J365" s="6">
        <v>28</v>
      </c>
      <c r="K365" s="28">
        <v>261</v>
      </c>
      <c r="L365" s="28">
        <v>183</v>
      </c>
      <c r="M365" s="29">
        <v>0.70114942528735635</v>
      </c>
      <c r="N365" s="171"/>
      <c r="O365" s="7">
        <v>27</v>
      </c>
      <c r="P365" s="114">
        <v>242</v>
      </c>
      <c r="Q365" s="114">
        <v>159</v>
      </c>
      <c r="R365" s="101">
        <f t="shared" si="23"/>
        <v>0.65702479338842978</v>
      </c>
      <c r="S365" s="193"/>
      <c r="T365" s="7">
        <v>28</v>
      </c>
      <c r="U365" s="114">
        <v>243</v>
      </c>
      <c r="V365" s="114">
        <v>169</v>
      </c>
      <c r="W365" s="101">
        <f t="shared" si="24"/>
        <v>0.69547325102880664</v>
      </c>
      <c r="X365" s="193"/>
      <c r="Y365" s="7">
        <v>28</v>
      </c>
      <c r="Z365" s="114"/>
      <c r="AA365" s="114"/>
      <c r="AB365" s="101" t="e">
        <f t="shared" si="25"/>
        <v>#DIV/0!</v>
      </c>
      <c r="AE365" s="5">
        <v>44558</v>
      </c>
      <c r="AF365" s="177"/>
      <c r="AG365" s="6">
        <v>28</v>
      </c>
      <c r="AH365" s="8">
        <v>0.65996451803666467</v>
      </c>
      <c r="AI365" s="8">
        <v>0.7415730337078652</v>
      </c>
      <c r="AJ365" s="8">
        <v>0.69260700389105057</v>
      </c>
      <c r="AK365" s="177"/>
      <c r="AL365" s="6">
        <v>28</v>
      </c>
      <c r="AM365" s="9"/>
      <c r="AN365" s="9"/>
      <c r="AO365" s="9"/>
      <c r="AP365" s="171"/>
      <c r="AQ365" s="7">
        <v>27</v>
      </c>
      <c r="AR365" s="104">
        <v>0.60762942779291551</v>
      </c>
      <c r="AS365" s="104">
        <v>0.73966942148760328</v>
      </c>
      <c r="AT365" s="104">
        <v>0.65702479338842978</v>
      </c>
      <c r="AU365" s="193"/>
      <c r="AV365" s="7">
        <v>28</v>
      </c>
      <c r="AW365" s="104">
        <v>0.62638121546961323</v>
      </c>
      <c r="AX365" s="104">
        <v>0.61956521739130432</v>
      </c>
      <c r="AY365" s="104">
        <v>0.69547325102880664</v>
      </c>
      <c r="AZ365" s="193"/>
      <c r="BA365" s="7">
        <v>28</v>
      </c>
      <c r="BB365" s="104"/>
      <c r="BC365" s="104"/>
      <c r="BD365" s="104"/>
    </row>
    <row r="366" spans="3:56" x14ac:dyDescent="0.25">
      <c r="C366" s="5">
        <v>44559</v>
      </c>
      <c r="D366" s="177"/>
      <c r="E366" s="6">
        <v>29</v>
      </c>
      <c r="F366" s="7">
        <v>257</v>
      </c>
      <c r="G366" s="7">
        <v>174</v>
      </c>
      <c r="H366" s="8">
        <v>0.67704280155642027</v>
      </c>
      <c r="I366" s="177"/>
      <c r="J366" s="6">
        <v>29</v>
      </c>
      <c r="K366" s="28">
        <v>261</v>
      </c>
      <c r="L366" s="28">
        <v>193</v>
      </c>
      <c r="M366" s="29">
        <v>0.73946360153256707</v>
      </c>
      <c r="N366" s="171"/>
      <c r="O366" s="7">
        <v>28</v>
      </c>
      <c r="P366" s="114">
        <v>242</v>
      </c>
      <c r="Q366" s="114">
        <v>160</v>
      </c>
      <c r="R366" s="101">
        <f t="shared" si="23"/>
        <v>0.66115702479338845</v>
      </c>
      <c r="S366" s="193"/>
      <c r="T366" s="7">
        <v>29</v>
      </c>
      <c r="U366" s="114">
        <v>243</v>
      </c>
      <c r="V366" s="114">
        <v>175</v>
      </c>
      <c r="W366" s="101">
        <f t="shared" si="24"/>
        <v>0.72016460905349799</v>
      </c>
      <c r="X366" s="193"/>
      <c r="Y366" s="7">
        <v>29</v>
      </c>
      <c r="Z366" s="114"/>
      <c r="AA366" s="114"/>
      <c r="AB366" s="101" t="e">
        <f t="shared" si="25"/>
        <v>#DIV/0!</v>
      </c>
      <c r="AE366" s="5">
        <v>44559</v>
      </c>
      <c r="AF366" s="177"/>
      <c r="AG366" s="6">
        <v>29</v>
      </c>
      <c r="AH366" s="8">
        <v>0.62448255470136016</v>
      </c>
      <c r="AI366" s="8">
        <v>0.7303370786516854</v>
      </c>
      <c r="AJ366" s="8">
        <v>0.67704280155642027</v>
      </c>
      <c r="AK366" s="177"/>
      <c r="AL366" s="6">
        <v>29</v>
      </c>
      <c r="AM366" s="9"/>
      <c r="AN366" s="9"/>
      <c r="AO366" s="9"/>
      <c r="AP366" s="171"/>
      <c r="AQ366" s="7">
        <v>28</v>
      </c>
      <c r="AR366" s="104">
        <v>0.60354223433242504</v>
      </c>
      <c r="AS366" s="104">
        <v>0.6</v>
      </c>
      <c r="AT366" s="104">
        <v>0.66115702479338845</v>
      </c>
      <c r="AU366" s="193"/>
      <c r="AV366" s="7">
        <v>29</v>
      </c>
      <c r="AW366" s="104">
        <v>0.6816298342541437</v>
      </c>
      <c r="AX366" s="104">
        <v>0.66304347826086951</v>
      </c>
      <c r="AY366" s="104">
        <v>0.72016460905349799</v>
      </c>
      <c r="AZ366" s="193"/>
      <c r="BA366" s="7">
        <v>29</v>
      </c>
      <c r="BB366" s="104"/>
      <c r="BC366" s="104"/>
      <c r="BD366" s="104"/>
    </row>
    <row r="367" spans="3:56" x14ac:dyDescent="0.25">
      <c r="C367" s="5">
        <v>44560</v>
      </c>
      <c r="D367" s="177"/>
      <c r="E367" s="6">
        <v>30</v>
      </c>
      <c r="F367" s="7">
        <v>257</v>
      </c>
      <c r="G367" s="7">
        <v>173</v>
      </c>
      <c r="H367" s="8">
        <v>0.6731517509727627</v>
      </c>
      <c r="I367" s="177"/>
      <c r="J367" s="6">
        <v>30</v>
      </c>
      <c r="K367" s="28">
        <v>246</v>
      </c>
      <c r="L367" s="28">
        <v>174</v>
      </c>
      <c r="M367" s="29">
        <v>0.70731707317073167</v>
      </c>
      <c r="N367" s="171"/>
      <c r="O367" s="7">
        <v>29</v>
      </c>
      <c r="P367" s="114">
        <v>242</v>
      </c>
      <c r="Q367" s="114">
        <v>157</v>
      </c>
      <c r="R367" s="101">
        <f t="shared" si="23"/>
        <v>0.64876033057851235</v>
      </c>
      <c r="S367" s="193"/>
      <c r="T367" s="7">
        <v>30</v>
      </c>
      <c r="U367" s="114">
        <v>243</v>
      </c>
      <c r="V367" s="114">
        <v>163</v>
      </c>
      <c r="W367" s="101">
        <f t="shared" si="24"/>
        <v>0.67078189300411528</v>
      </c>
      <c r="X367" s="193"/>
      <c r="Y367" s="7">
        <v>30</v>
      </c>
      <c r="Z367" s="114"/>
      <c r="AA367" s="114"/>
      <c r="AB367" s="101" t="e">
        <f t="shared" si="25"/>
        <v>#DIV/0!</v>
      </c>
      <c r="AE367" s="5">
        <v>44560</v>
      </c>
      <c r="AF367" s="177"/>
      <c r="AG367" s="6">
        <v>30</v>
      </c>
      <c r="AH367" s="8">
        <v>0.61502069781194557</v>
      </c>
      <c r="AI367" s="8">
        <v>0.7752808988764045</v>
      </c>
      <c r="AJ367" s="8">
        <v>0.6731517509727627</v>
      </c>
      <c r="AK367" s="177"/>
      <c r="AL367" s="6">
        <v>30</v>
      </c>
      <c r="AM367" s="9"/>
      <c r="AN367" s="9"/>
      <c r="AO367" s="9"/>
      <c r="AP367" s="171"/>
      <c r="AQ367" s="7">
        <v>29</v>
      </c>
      <c r="AR367" s="104">
        <v>0.63487738419618533</v>
      </c>
      <c r="AS367" s="104">
        <v>0.61176470588235299</v>
      </c>
      <c r="AT367" s="104">
        <v>0.64876033057851235</v>
      </c>
      <c r="AU367" s="193"/>
      <c r="AV367" s="7">
        <v>30</v>
      </c>
      <c r="AW367" s="104">
        <v>0.68853591160220995</v>
      </c>
      <c r="AX367" s="104">
        <v>0.72826086956521741</v>
      </c>
      <c r="AY367" s="104">
        <v>0.67078189300411528</v>
      </c>
      <c r="AZ367" s="193"/>
      <c r="BA367" s="7">
        <v>30</v>
      </c>
      <c r="BB367" s="104"/>
      <c r="BC367" s="104"/>
      <c r="BD367" s="104"/>
    </row>
    <row r="368" spans="3:56" x14ac:dyDescent="0.25">
      <c r="C368" s="5">
        <v>44561</v>
      </c>
      <c r="D368" s="177"/>
      <c r="E368" s="6">
        <v>31</v>
      </c>
      <c r="F368" s="7">
        <v>257</v>
      </c>
      <c r="G368" s="7">
        <v>175</v>
      </c>
      <c r="H368" s="8">
        <v>0.68093385214007784</v>
      </c>
      <c r="I368" s="177"/>
      <c r="J368" s="6">
        <v>31</v>
      </c>
      <c r="K368" s="28">
        <v>246</v>
      </c>
      <c r="L368" s="28">
        <v>174</v>
      </c>
      <c r="M368" s="29">
        <v>0.70731707317073167</v>
      </c>
      <c r="N368" s="171"/>
      <c r="O368" s="7">
        <v>30</v>
      </c>
      <c r="P368" s="114">
        <v>242</v>
      </c>
      <c r="Q368" s="114">
        <v>150</v>
      </c>
      <c r="R368" s="101">
        <f t="shared" si="23"/>
        <v>0.6198347107438017</v>
      </c>
      <c r="S368" s="194"/>
      <c r="T368" s="100">
        <v>31</v>
      </c>
      <c r="U368" s="114">
        <v>243</v>
      </c>
      <c r="V368" s="114">
        <v>169</v>
      </c>
      <c r="W368" s="101">
        <f t="shared" si="24"/>
        <v>0.69547325102880664</v>
      </c>
      <c r="X368" s="194"/>
      <c r="Y368" s="100">
        <v>31</v>
      </c>
      <c r="Z368" s="114"/>
      <c r="AA368" s="114"/>
      <c r="AB368" s="101" t="e">
        <f t="shared" si="25"/>
        <v>#DIV/0!</v>
      </c>
      <c r="AE368" s="5">
        <v>44561</v>
      </c>
      <c r="AF368" s="177"/>
      <c r="AG368" s="6">
        <v>31</v>
      </c>
      <c r="AH368" s="8">
        <v>0.59787108219988172</v>
      </c>
      <c r="AI368" s="8">
        <v>0.7528089887640449</v>
      </c>
      <c r="AJ368" s="8">
        <v>0.68093385214007784</v>
      </c>
      <c r="AK368" s="177"/>
      <c r="AL368" s="6">
        <v>31</v>
      </c>
      <c r="AM368" s="9"/>
      <c r="AN368" s="9"/>
      <c r="AO368" s="9"/>
      <c r="AP368" s="171"/>
      <c r="AQ368" s="7">
        <v>30</v>
      </c>
      <c r="AR368" s="104">
        <v>0.63487738419618533</v>
      </c>
      <c r="AS368" s="104">
        <v>0.70588235294117652</v>
      </c>
      <c r="AT368" s="104">
        <v>0.6198347107438017</v>
      </c>
      <c r="AU368" s="194"/>
      <c r="AV368" s="7">
        <v>31</v>
      </c>
      <c r="AW368" s="104">
        <v>0.66203059805285114</v>
      </c>
      <c r="AX368" s="104">
        <v>0.57608695652173914</v>
      </c>
      <c r="AY368" s="104">
        <v>0.69547325102880664</v>
      </c>
      <c r="AZ368" s="194"/>
      <c r="BA368" s="7">
        <v>31</v>
      </c>
      <c r="BB368" s="104"/>
      <c r="BC368" s="104"/>
      <c r="BD368" s="104"/>
    </row>
    <row r="369" spans="14:46" x14ac:dyDescent="0.25">
      <c r="N369" s="171"/>
      <c r="O369" s="100">
        <v>31</v>
      </c>
      <c r="P369" s="114">
        <v>242</v>
      </c>
      <c r="Q369" s="114">
        <v>162</v>
      </c>
      <c r="R369" s="101">
        <f t="shared" ref="R369" si="26">Q369/P369</f>
        <v>0.66942148760330578</v>
      </c>
      <c r="AM369" s="9"/>
      <c r="AN369" s="9"/>
      <c r="AO369" s="9"/>
      <c r="AP369" s="171"/>
      <c r="AQ369" s="7">
        <v>31</v>
      </c>
      <c r="AR369" s="104">
        <v>0.58106267029972747</v>
      </c>
      <c r="AS369" s="104">
        <v>0.6470588235294118</v>
      </c>
      <c r="AT369" s="104">
        <v>0.66942148760330578</v>
      </c>
    </row>
  </sheetData>
  <autoFilter ref="AK3:AO368" xr:uid="{00000000-0009-0000-0000-000004000000}"/>
  <mergeCells count="128">
    <mergeCell ref="AW2:AY2"/>
    <mergeCell ref="AU4:AU34"/>
    <mergeCell ref="AU338:AU368"/>
    <mergeCell ref="AU308:AU337"/>
    <mergeCell ref="AU277:AU307"/>
    <mergeCell ref="AU247:AU276"/>
    <mergeCell ref="AU216:AU246"/>
    <mergeCell ref="AU185:AU215"/>
    <mergeCell ref="AU155:AU184"/>
    <mergeCell ref="AU124:AU154"/>
    <mergeCell ref="AU94:AU123"/>
    <mergeCell ref="AU63:AU93"/>
    <mergeCell ref="AU35:AU62"/>
    <mergeCell ref="D63:D93"/>
    <mergeCell ref="D185:D215"/>
    <mergeCell ref="I185:I215"/>
    <mergeCell ref="AF185:AF215"/>
    <mergeCell ref="S94:S123"/>
    <mergeCell ref="S124:S154"/>
    <mergeCell ref="S185:S215"/>
    <mergeCell ref="AK185:AK215"/>
    <mergeCell ref="BP77:BS77"/>
    <mergeCell ref="BP82:BS82"/>
    <mergeCell ref="N64:N94"/>
    <mergeCell ref="AP64:AP94"/>
    <mergeCell ref="AF94:AF123"/>
    <mergeCell ref="AK94:AK123"/>
    <mergeCell ref="AP95:AP124"/>
    <mergeCell ref="AF124:AF154"/>
    <mergeCell ref="AK124:AK154"/>
    <mergeCell ref="N95:N124"/>
    <mergeCell ref="AP125:AP155"/>
    <mergeCell ref="N125:N155"/>
    <mergeCell ref="AF63:AF93"/>
    <mergeCell ref="AK63:AK93"/>
    <mergeCell ref="AP35:AP63"/>
    <mergeCell ref="AF155:AF184"/>
    <mergeCell ref="F2:H2"/>
    <mergeCell ref="S216:S246"/>
    <mergeCell ref="S247:S276"/>
    <mergeCell ref="S277:S307"/>
    <mergeCell ref="S308:S337"/>
    <mergeCell ref="S338:S368"/>
    <mergeCell ref="AK247:AK276"/>
    <mergeCell ref="AP248:AP277"/>
    <mergeCell ref="D4:D34"/>
    <mergeCell ref="I4:I34"/>
    <mergeCell ref="AF4:AF34"/>
    <mergeCell ref="AK4:AK34"/>
    <mergeCell ref="AK155:AK184"/>
    <mergeCell ref="N156:N185"/>
    <mergeCell ref="AK35:AK62"/>
    <mergeCell ref="AG2:AJ2"/>
    <mergeCell ref="D35:D62"/>
    <mergeCell ref="I35:I62"/>
    <mergeCell ref="D155:D184"/>
    <mergeCell ref="D124:D154"/>
    <mergeCell ref="I124:I154"/>
    <mergeCell ref="D94:D123"/>
    <mergeCell ref="I94:I123"/>
    <mergeCell ref="I63:I93"/>
    <mergeCell ref="AR2:AT2"/>
    <mergeCell ref="AP4:AP34"/>
    <mergeCell ref="AP156:AP185"/>
    <mergeCell ref="AF35:AF62"/>
    <mergeCell ref="N4:N34"/>
    <mergeCell ref="N35:N63"/>
    <mergeCell ref="S4:S34"/>
    <mergeCell ref="I155:I184"/>
    <mergeCell ref="AP217:AP247"/>
    <mergeCell ref="N217:N247"/>
    <mergeCell ref="AK2:AO2"/>
    <mergeCell ref="AP186:AP216"/>
    <mergeCell ref="N186:N216"/>
    <mergeCell ref="S35:S62"/>
    <mergeCell ref="S63:S93"/>
    <mergeCell ref="S155:S184"/>
    <mergeCell ref="D277:D307"/>
    <mergeCell ref="I277:I307"/>
    <mergeCell ref="AF277:AF307"/>
    <mergeCell ref="AK277:AK307"/>
    <mergeCell ref="D216:D246"/>
    <mergeCell ref="D247:D276"/>
    <mergeCell ref="I247:I276"/>
    <mergeCell ref="AF247:AF276"/>
    <mergeCell ref="D338:D368"/>
    <mergeCell ref="I338:I368"/>
    <mergeCell ref="AF338:AF368"/>
    <mergeCell ref="AK338:AK368"/>
    <mergeCell ref="D308:D337"/>
    <mergeCell ref="I308:I337"/>
    <mergeCell ref="AF308:AF337"/>
    <mergeCell ref="AK308:AK337"/>
    <mergeCell ref="N339:N369"/>
    <mergeCell ref="I216:I246"/>
    <mergeCell ref="AF216:AF246"/>
    <mergeCell ref="AK216:AK246"/>
    <mergeCell ref="N309:N338"/>
    <mergeCell ref="N278:N308"/>
    <mergeCell ref="N248:N277"/>
    <mergeCell ref="BB2:BD2"/>
    <mergeCell ref="AZ4:AZ34"/>
    <mergeCell ref="AZ35:AZ62"/>
    <mergeCell ref="AZ63:AZ93"/>
    <mergeCell ref="AZ94:AZ123"/>
    <mergeCell ref="AZ124:AZ154"/>
    <mergeCell ref="AZ155:AZ184"/>
    <mergeCell ref="AZ185:AZ215"/>
    <mergeCell ref="AZ216:AZ246"/>
    <mergeCell ref="AZ247:AZ276"/>
    <mergeCell ref="AZ277:AZ307"/>
    <mergeCell ref="AZ308:AZ337"/>
    <mergeCell ref="AZ338:AZ368"/>
    <mergeCell ref="X4:X34"/>
    <mergeCell ref="X35:X62"/>
    <mergeCell ref="X63:X93"/>
    <mergeCell ref="X94:X123"/>
    <mergeCell ref="X124:X154"/>
    <mergeCell ref="X155:X184"/>
    <mergeCell ref="X185:X215"/>
    <mergeCell ref="X216:X246"/>
    <mergeCell ref="X247:X276"/>
    <mergeCell ref="X277:X307"/>
    <mergeCell ref="X308:X337"/>
    <mergeCell ref="X338:X368"/>
    <mergeCell ref="AP339:AP369"/>
    <mergeCell ref="AP309:AP338"/>
    <mergeCell ref="AP278:AP30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F9332F-5696-4372-83F9-D6873332D0AF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23ded3f6-efb1-4e92-a74c-e903af138b69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318bfa1-f4c8-482c-8f68-d7f215aa572b"/>
  </ds:schemaRefs>
</ds:datastoreItem>
</file>

<file path=customXml/itemProps2.xml><?xml version="1.0" encoding="utf-8"?>
<ds:datastoreItem xmlns:ds="http://schemas.openxmlformats.org/officeDocument/2006/customXml" ds:itemID="{0C01B193-EA1D-4592-B68D-4B1E220C8C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E3C335-B97F-498F-A73E-1387D47DE0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TENDENCIA UCI  TOTAL </vt:lpstr>
      <vt:lpstr>Hoja1</vt:lpstr>
      <vt:lpstr>Hoja2</vt:lpstr>
      <vt:lpstr>CONSOLIDADO HOSPITALIZA</vt:lpstr>
      <vt:lpstr>PEDIATRIA </vt:lpstr>
      <vt:lpstr>'CONSOLIDADO HOSPITALIZA'!Área_de_impresión</vt:lpstr>
      <vt:lpstr>BB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Paola, Triana Sagastuy</dc:creator>
  <cp:keywords/>
  <dc:description/>
  <cp:lastModifiedBy>Claudia Angelica, Quintero Moreno</cp:lastModifiedBy>
  <cp:revision/>
  <dcterms:created xsi:type="dcterms:W3CDTF">2024-01-03T20:43:41Z</dcterms:created>
  <dcterms:modified xsi:type="dcterms:W3CDTF">2026-05-31T21:48:43Z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